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4427300\Desktop\"/>
    </mc:Choice>
  </mc:AlternateContent>
  <xr:revisionPtr revIDLastSave="0" documentId="13_ncr:1_{B42F0CC2-238B-470E-AE5C-9CB2092B22C5}" xr6:coauthVersionLast="47" xr6:coauthVersionMax="47" xr10:uidLastSave="{00000000-0000-0000-0000-000000000000}"/>
  <bookViews>
    <workbookView xWindow="-98" yWindow="-98" windowWidth="21795" windowHeight="13875" tabRatio="783" activeTab="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4" i="8" l="1"/>
  <c r="V58" i="8" s="1"/>
  <c r="V55" i="8"/>
  <c r="U59" i="8"/>
  <c r="R59" i="8"/>
  <c r="P59" i="8"/>
  <c r="O59" i="8"/>
  <c r="M59" i="8"/>
  <c r="K59" i="8"/>
  <c r="J59" i="8"/>
  <c r="T59" i="8"/>
  <c r="Q59" i="8"/>
  <c r="L59" i="8"/>
  <c r="N58" i="8"/>
  <c r="V57" i="8"/>
  <c r="V56" i="8"/>
  <c r="V51" i="8"/>
  <c r="V50" i="8"/>
  <c r="V49" i="8"/>
  <c r="V48" i="8"/>
  <c r="V47" i="8"/>
  <c r="V46" i="8"/>
  <c r="V45" i="8"/>
  <c r="V44" i="8"/>
  <c r="U42" i="8"/>
  <c r="T42" i="8"/>
  <c r="S42" i="8"/>
  <c r="S59" i="8" s="1"/>
  <c r="R42" i="8"/>
  <c r="Q42" i="8"/>
  <c r="P42" i="8"/>
  <c r="O42" i="8"/>
  <c r="N42" i="8"/>
  <c r="M42" i="8"/>
  <c r="L42" i="8"/>
  <c r="K42" i="8"/>
  <c r="J42" i="8"/>
  <c r="V41" i="8"/>
  <c r="V40" i="8"/>
  <c r="V39" i="8"/>
  <c r="V38" i="8"/>
  <c r="U37" i="8"/>
  <c r="S37" i="8"/>
  <c r="R37" i="8"/>
  <c r="P37" i="8"/>
  <c r="O37" i="8"/>
  <c r="N37" i="8"/>
  <c r="N59" i="8" s="1"/>
  <c r="V36" i="8"/>
  <c r="V35" i="8"/>
  <c r="V33" i="8"/>
  <c r="V29" i="8"/>
  <c r="V25" i="8"/>
  <c r="V23" i="8"/>
  <c r="R57" i="7"/>
  <c r="Q57" i="7"/>
  <c r="P57" i="7"/>
  <c r="O57" i="7"/>
  <c r="N57" i="7"/>
  <c r="M57" i="7"/>
  <c r="L57" i="7"/>
  <c r="K57" i="7"/>
  <c r="J57" i="7"/>
  <c r="I57" i="7"/>
  <c r="H57" i="7"/>
  <c r="G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S57" i="7" s="1"/>
  <c r="R41" i="7"/>
  <c r="Q41" i="7"/>
  <c r="P41" i="7"/>
  <c r="O41" i="7"/>
  <c r="N41" i="7"/>
  <c r="M41" i="7"/>
  <c r="L41" i="7"/>
  <c r="K41" i="7"/>
  <c r="J41" i="7"/>
  <c r="I41" i="7"/>
  <c r="H41" i="7"/>
  <c r="G41" i="7"/>
  <c r="S41" i="7" s="1"/>
  <c r="S40" i="7"/>
  <c r="S39" i="7"/>
  <c r="S38" i="7"/>
  <c r="S37" i="7"/>
  <c r="R36" i="7"/>
  <c r="R58" i="7" s="1"/>
  <c r="Q36" i="7"/>
  <c r="Q58" i="7" s="1"/>
  <c r="P36" i="7"/>
  <c r="P58" i="7" s="1"/>
  <c r="O36" i="7"/>
  <c r="O58" i="7" s="1"/>
  <c r="N36" i="7"/>
  <c r="N58" i="7" s="1"/>
  <c r="M36" i="7"/>
  <c r="M58" i="7" s="1"/>
  <c r="L36" i="7"/>
  <c r="L58" i="7" s="1"/>
  <c r="K36" i="7"/>
  <c r="K58" i="7" s="1"/>
  <c r="J36" i="7"/>
  <c r="J58" i="7" s="1"/>
  <c r="I36" i="7"/>
  <c r="I58" i="7" s="1"/>
  <c r="H36" i="7"/>
  <c r="H58" i="7" s="1"/>
  <c r="G36" i="7"/>
  <c r="S35" i="7"/>
  <c r="S34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T57" i="6"/>
  <c r="S57" i="6"/>
  <c r="R57" i="6"/>
  <c r="Q57" i="6"/>
  <c r="P57" i="6"/>
  <c r="O57" i="6"/>
  <c r="N57" i="6"/>
  <c r="M57" i="6"/>
  <c r="L57" i="6"/>
  <c r="K57" i="6"/>
  <c r="J57" i="6"/>
  <c r="I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U57" i="6" s="1"/>
  <c r="T41" i="6"/>
  <c r="S41" i="6"/>
  <c r="R41" i="6"/>
  <c r="Q41" i="6"/>
  <c r="P41" i="6"/>
  <c r="O41" i="6"/>
  <c r="N41" i="6"/>
  <c r="M41" i="6"/>
  <c r="L41" i="6"/>
  <c r="K41" i="6"/>
  <c r="J41" i="6"/>
  <c r="I41" i="6"/>
  <c r="U41" i="6" s="1"/>
  <c r="U40" i="6"/>
  <c r="U39" i="6"/>
  <c r="U38" i="6"/>
  <c r="U37" i="6"/>
  <c r="T36" i="6"/>
  <c r="T58" i="6" s="1"/>
  <c r="S36" i="6"/>
  <c r="S58" i="6" s="1"/>
  <c r="R36" i="6"/>
  <c r="R58" i="6" s="1"/>
  <c r="Q36" i="6"/>
  <c r="Q58" i="6" s="1"/>
  <c r="P36" i="6"/>
  <c r="P58" i="6" s="1"/>
  <c r="O36" i="6"/>
  <c r="O58" i="6" s="1"/>
  <c r="N36" i="6"/>
  <c r="N58" i="6" s="1"/>
  <c r="M36" i="6"/>
  <c r="M58" i="6" s="1"/>
  <c r="L36" i="6"/>
  <c r="L58" i="6" s="1"/>
  <c r="K36" i="6"/>
  <c r="K58" i="6" s="1"/>
  <c r="J36" i="6"/>
  <c r="J58" i="6" s="1"/>
  <c r="I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O17" i="6"/>
  <c r="T57" i="1"/>
  <c r="S57" i="1"/>
  <c r="R57" i="1"/>
  <c r="Q57" i="1"/>
  <c r="P57" i="1"/>
  <c r="O57" i="1"/>
  <c r="N57" i="1"/>
  <c r="M57" i="1"/>
  <c r="L57" i="1"/>
  <c r="K57" i="1"/>
  <c r="J57" i="1"/>
  <c r="I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57" i="1" s="1"/>
  <c r="T41" i="1"/>
  <c r="S41" i="1"/>
  <c r="R41" i="1"/>
  <c r="Q41" i="1"/>
  <c r="P41" i="1"/>
  <c r="O41" i="1"/>
  <c r="N41" i="1"/>
  <c r="M41" i="1"/>
  <c r="L41" i="1"/>
  <c r="K41" i="1"/>
  <c r="J41" i="1"/>
  <c r="I41" i="1"/>
  <c r="U41" i="1" s="1"/>
  <c r="U40" i="1"/>
  <c r="U39" i="1"/>
  <c r="U38" i="1"/>
  <c r="U37" i="1"/>
  <c r="T36" i="1"/>
  <c r="T58" i="1" s="1"/>
  <c r="S36" i="1"/>
  <c r="S58" i="1" s="1"/>
  <c r="R36" i="1"/>
  <c r="R58" i="1" s="1"/>
  <c r="Q36" i="1"/>
  <c r="Q58" i="1" s="1"/>
  <c r="P36" i="1"/>
  <c r="P58" i="1" s="1"/>
  <c r="O36" i="1"/>
  <c r="O58" i="1" s="1"/>
  <c r="N36" i="1"/>
  <c r="N58" i="1" s="1"/>
  <c r="M36" i="1"/>
  <c r="M58" i="1" s="1"/>
  <c r="L36" i="1"/>
  <c r="L58" i="1" s="1"/>
  <c r="K36" i="1"/>
  <c r="K58" i="1" s="1"/>
  <c r="J36" i="1"/>
  <c r="J58" i="1" s="1"/>
  <c r="I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O17" i="1"/>
  <c r="I58" i="1" l="1"/>
  <c r="U36" i="1"/>
  <c r="U58" i="1" s="1"/>
  <c r="U59" i="1"/>
  <c r="I58" i="6"/>
  <c r="U36" i="6"/>
  <c r="U58" i="6" s="1"/>
  <c r="U59" i="6"/>
  <c r="G58" i="7"/>
  <c r="S36" i="7"/>
  <c r="S58" i="7" s="1"/>
  <c r="S59" i="7"/>
  <c r="V42" i="8"/>
  <c r="V59" i="8" s="1"/>
  <c r="V60" i="8" s="1"/>
</calcChain>
</file>

<file path=xl/sharedStrings.xml><?xml version="1.0" encoding="utf-8"?>
<sst xmlns="http://schemas.openxmlformats.org/spreadsheetml/2006/main" count="630" uniqueCount="101">
  <si>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</si>
  <si>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</si>
  <si>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</si>
  <si>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</si>
  <si>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</si>
  <si>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</si>
  <si>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</si>
  <si>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</si>
  <si>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</si>
  <si>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</si>
  <si>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</si>
  <si>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</si>
  <si>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</si>
  <si>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</si>
  <si>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</si>
  <si>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</si>
  <si>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</si>
  <si>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</si>
  <si>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</si>
  <si>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</si>
  <si>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</si>
  <si>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</si>
  <si>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</si>
  <si>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</si>
  <si>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</si>
  <si>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</si>
  <si>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</si>
  <si>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</si>
  <si>
    <t>種類</t>
  </si>
  <si>
    <t>米　　穀　　類</t>
  </si>
  <si>
    <t>小　　　　麦　　　　粉　　　　製　　　　品</t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</si>
  <si>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</si>
  <si>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</si>
  <si>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</si>
  <si>
    <t>申請者</t>
  </si>
  <si>
    <t>住　所</t>
  </si>
  <si>
    <t>名　称</t>
  </si>
  <si>
    <t>職氏名</t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</si>
  <si>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</si>
  <si>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</si>
  <si>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</si>
  <si>
    <t>　１　学校・共同調理場コード</t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</si>
  <si>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</si>
  <si>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</si>
  <si>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</si>
  <si>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</si>
  <si>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</si>
  <si>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</si>
  <si>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</si>
  <si>
    <t>ｱﾙﾌｧ化米</t>
  </si>
  <si>
    <t>精米</t>
    <rPh sb="0" eb="1">
      <t>セイ</t>
    </rPh>
    <rPh sb="1" eb="2">
      <t>ベイ</t>
    </rPh>
    <phoneticPr fontId="5"/>
  </si>
  <si>
    <t>―</t>
  </si>
  <si>
    <t>レ－ズンロ－ルパン</t>
  </si>
  <si>
    <t>サンドイッチロ－ルパン</t>
  </si>
  <si>
    <t>クロスロールパン</t>
  </si>
  <si>
    <t>中華めん（ラーメン）</t>
  </si>
  <si>
    <t>わかめごはん</t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</si>
  <si>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</si>
  <si>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</si>
  <si>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</si>
  <si>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</si>
  <si>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5"/>
  </si>
  <si>
    <t>様　式　２　　　　　　　　　学校給食用物資供給申請書　(中学校分)</t>
    <rPh sb="0" eb="1">
      <t>サマ</t>
    </rPh>
    <rPh sb="2" eb="3">
      <t>シキ</t>
    </rPh>
    <rPh sb="28" eb="29">
      <t>チュウ</t>
    </rPh>
    <phoneticPr fontId="5"/>
  </si>
  <si>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</si>
  <si>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</si>
  <si>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</si>
  <si>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</si>
  <si>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</si>
  <si>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</si>
  <si>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</si>
  <si>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</si>
  <si>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</si>
  <si>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</si>
  <si>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</si>
  <si>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</si>
  <si>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</si>
  <si>
    <t>回</t>
  </si>
  <si>
    <t>ロ－ルパン</t>
  </si>
  <si>
    <t>くろロ－ルパン</t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</si>
  <si>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</si>
  <si>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</si>
  <si>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</si>
  <si>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</si>
  <si>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</si>
  <si>
    <t>めん給食回数小計</t>
  </si>
  <si>
    <t>1　年</t>
  </si>
  <si>
    <t>2　年</t>
  </si>
  <si>
    <t>3　年</t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</si>
  <si>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</si>
  <si>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</si>
  <si>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</si>
  <si>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</si>
  <si>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</si>
  <si>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</si>
  <si>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</si>
  <si>
    <t>米粉パン（小麦入り）</t>
    <rPh sb="5" eb="7">
      <t>コムギ</t>
    </rPh>
    <rPh sb="7" eb="8">
      <t>イ</t>
    </rPh>
    <phoneticPr fontId="5"/>
  </si>
  <si>
    <t>　　　令和７年度学校給食用物資の需要量を下記のとおり供給方申請します。</t>
    <rPh sb="3" eb="5">
      <t>レイワ</t>
    </rPh>
    <phoneticPr fontId="5"/>
  </si>
  <si>
    <t>愛知県豊田市竹町栄21−1</t>
  </si>
  <si>
    <t>愛知県立豊田高等特別支援学校</t>
    <rPh sb="0" eb="4">
      <t>アイチケンリツ</t>
    </rPh>
    <rPh sb="4" eb="6">
      <t>トヨタ</t>
    </rPh>
    <rPh sb="6" eb="8">
      <t>コウトウ</t>
    </rPh>
    <rPh sb="8" eb="10">
      <t>トクベツ</t>
    </rPh>
    <rPh sb="10" eb="14">
      <t>シエンガッコウ</t>
    </rPh>
    <phoneticPr fontId="5"/>
  </si>
  <si>
    <t>栄養教諭　高木　晃加</t>
    <rPh sb="0" eb="4">
      <t>エイヨウキョウユ</t>
    </rPh>
    <rPh sb="5" eb="7">
      <t>タカギ</t>
    </rPh>
    <rPh sb="8" eb="10">
      <t>アキラカ</t>
    </rPh>
    <phoneticPr fontId="5"/>
  </si>
  <si>
    <t>　　　令和８年度学校給食用物資の需要量を下記のとおり供給方申請します。</t>
    <rPh sb="3" eb="5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</si>
</sst>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0"/>
      <color theme="1"/>
      <name val="Arial"/>
      <family val="2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8">
    <xf numFmtId="0" fontId="0" fillId="0" borderId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8" fontId="13" fillId="0" borderId="0" applyFont="0" applyFill="0" applyBorder="0" applyProtection="0"/>
    <xf numFmtId="0" fontId="13" fillId="0" borderId="0">
      <alignment vertical="center"/>
    </xf>
  </cellStyleXfs>
  <cellXfs count="211">
    <xf numFmtId="0" fontId="0" fillId="0" borderId="0" xfId="0" applyAlignment="1">
      <alignment vertical="center"/>
    </xf>
    <xf numFmtId="0" fontId="3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76" fontId="3" fillId="0" borderId="3" xfId="7" applyNumberFormat="1" applyFont="1" applyBorder="1" applyAlignment="1">
      <alignment horizontal="right" vertical="center"/>
    </xf>
    <xf numFmtId="176" fontId="3" fillId="0" borderId="3" xfId="7" applyNumberFormat="1" applyFont="1" applyBorder="1">
      <alignment vertical="center"/>
    </xf>
    <xf numFmtId="0" fontId="6" fillId="0" borderId="3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7" fillId="0" borderId="0" xfId="7" applyFont="1" applyAlignment="1">
      <alignment horizontal="right" vertical="center"/>
    </xf>
    <xf numFmtId="0" fontId="3" fillId="0" borderId="0" xfId="7" applyFont="1" applyAlignment="1">
      <alignment horizontal="justify" vertical="center"/>
    </xf>
    <xf numFmtId="0" fontId="3" fillId="0" borderId="0" xfId="7" applyFont="1" applyAlignment="1">
      <alignment horizontal="left" vertical="center" indent="1"/>
    </xf>
    <xf numFmtId="0" fontId="3" fillId="0" borderId="0" xfId="7" applyFont="1">
      <alignment vertical="center"/>
    </xf>
    <xf numFmtId="0" fontId="6" fillId="0" borderId="0" xfId="7" applyFont="1">
      <alignment vertical="center"/>
    </xf>
    <xf numFmtId="0" fontId="6" fillId="0" borderId="1" xfId="7" applyFont="1" applyBorder="1">
      <alignment vertical="center"/>
    </xf>
    <xf numFmtId="0" fontId="6" fillId="0" borderId="2" xfId="7" applyFont="1" applyBorder="1">
      <alignment vertical="center"/>
    </xf>
    <xf numFmtId="0" fontId="3" fillId="0" borderId="4" xfId="7" applyFont="1" applyBorder="1" applyAlignment="1">
      <alignment horizontal="center" vertical="center" shrinkToFit="1"/>
    </xf>
    <xf numFmtId="0" fontId="3" fillId="0" borderId="3" xfId="7" applyFont="1" applyBorder="1" applyAlignment="1">
      <alignment horizontal="center" vertical="center" shrinkToFit="1"/>
    </xf>
    <xf numFmtId="0" fontId="3" fillId="0" borderId="0" xfId="7" applyFont="1" applyAlignment="1">
      <alignment vertical="center" wrapText="1"/>
    </xf>
    <xf numFmtId="0" fontId="8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3" fillId="0" borderId="5" xfId="7" applyFont="1" applyBorder="1" applyAlignment="1">
      <alignment horizontal="distributed" vertical="center" wrapText="1" justifyLastLine="1"/>
    </xf>
    <xf numFmtId="0" fontId="9" fillId="0" borderId="0" xfId="7" applyFont="1">
      <alignment vertical="center"/>
    </xf>
    <xf numFmtId="0" fontId="6" fillId="0" borderId="6" xfId="7" applyFont="1" applyBorder="1">
      <alignment vertical="center"/>
    </xf>
    <xf numFmtId="0" fontId="10" fillId="0" borderId="7" xfId="7" applyFont="1" applyBorder="1">
      <alignment vertical="center"/>
    </xf>
    <xf numFmtId="0" fontId="6" fillId="0" borderId="8" xfId="7" applyFont="1" applyBorder="1">
      <alignment vertical="center"/>
    </xf>
    <xf numFmtId="0" fontId="6" fillId="0" borderId="9" xfId="7" applyFont="1" applyBorder="1">
      <alignment vertical="center"/>
    </xf>
    <xf numFmtId="0" fontId="6" fillId="0" borderId="3" xfId="7" applyFont="1" applyBorder="1" applyAlignment="1">
      <alignment vertical="center" wrapText="1"/>
    </xf>
    <xf numFmtId="176" fontId="3" fillId="0" borderId="10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horizontal="center" vertical="center" wrapText="1"/>
    </xf>
    <xf numFmtId="0" fontId="6" fillId="0" borderId="11" xfId="7" applyFont="1" applyBorder="1" applyAlignment="1">
      <alignment horizontal="center" vertical="center" wrapText="1"/>
    </xf>
    <xf numFmtId="176" fontId="3" fillId="0" borderId="11" xfId="7" applyNumberFormat="1" applyFont="1" applyBorder="1" applyAlignment="1">
      <alignment horizontal="right" vertical="center"/>
    </xf>
    <xf numFmtId="0" fontId="3" fillId="0" borderId="6" xfId="7" applyFont="1" applyBorder="1" applyAlignment="1">
      <alignment horizontal="center" vertical="center" wrapText="1"/>
    </xf>
    <xf numFmtId="0" fontId="3" fillId="0" borderId="11" xfId="7" applyFont="1" applyBorder="1" applyAlignment="1">
      <alignment horizontal="distributed" vertical="center" wrapText="1" justifyLastLine="1"/>
    </xf>
    <xf numFmtId="0" fontId="2" fillId="0" borderId="11" xfId="7" applyFont="1" applyBorder="1" applyAlignment="1">
      <alignment horizontal="distributed" vertical="center" wrapText="1" justifyLastLine="1"/>
    </xf>
    <xf numFmtId="176" fontId="3" fillId="0" borderId="4" xfId="7" applyNumberFormat="1" applyFont="1" applyBorder="1">
      <alignment vertical="center"/>
    </xf>
    <xf numFmtId="0" fontId="3" fillId="0" borderId="12" xfId="7" applyFont="1" applyBorder="1" applyAlignment="1">
      <alignment horizontal="center" vertical="center" wrapText="1"/>
    </xf>
    <xf numFmtId="0" fontId="6" fillId="0" borderId="13" xfId="7" applyFont="1" applyBorder="1" applyAlignment="1">
      <alignment vertical="center" wrapText="1"/>
    </xf>
    <xf numFmtId="176" fontId="3" fillId="0" borderId="13" xfId="7" applyNumberFormat="1" applyFont="1" applyBorder="1">
      <alignment vertical="center"/>
    </xf>
    <xf numFmtId="176" fontId="3" fillId="0" borderId="10" xfId="7" applyNumberFormat="1" applyFont="1" applyBorder="1">
      <alignment vertical="center"/>
    </xf>
    <xf numFmtId="0" fontId="3" fillId="0" borderId="14" xfId="7" applyFont="1" applyBorder="1" applyAlignment="1">
      <alignment horizontal="distributed" vertical="center" wrapText="1" justifyLastLine="1"/>
    </xf>
    <xf numFmtId="0" fontId="6" fillId="0" borderId="15" xfId="7" applyFont="1" applyBorder="1" applyAlignment="1">
      <alignment horizontal="center" vertical="center" wrapText="1"/>
    </xf>
    <xf numFmtId="0" fontId="6" fillId="0" borderId="16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distributed" vertical="center" wrapText="1" justifyLastLine="1"/>
    </xf>
    <xf numFmtId="0" fontId="6" fillId="0" borderId="15" xfId="7" applyFont="1" applyBorder="1" applyAlignment="1">
      <alignment vertical="center" wrapText="1"/>
    </xf>
    <xf numFmtId="0" fontId="6" fillId="0" borderId="17" xfId="7" applyFont="1" applyBorder="1" applyAlignment="1">
      <alignment vertical="center" wrapText="1"/>
    </xf>
    <xf numFmtId="176" fontId="3" fillId="0" borderId="18" xfId="7" applyNumberFormat="1" applyFont="1" applyBorder="1" applyAlignment="1">
      <alignment horizontal="right" vertical="center"/>
    </xf>
    <xf numFmtId="176" fontId="3" fillId="0" borderId="19" xfId="7" applyNumberFormat="1" applyFont="1" applyBorder="1" applyAlignment="1">
      <alignment horizontal="right" vertical="center"/>
    </xf>
    <xf numFmtId="176" fontId="3" fillId="0" borderId="20" xfId="7" applyNumberFormat="1" applyFont="1" applyBorder="1" applyAlignment="1">
      <alignment horizontal="right" vertical="center"/>
    </xf>
    <xf numFmtId="0" fontId="3" fillId="0" borderId="20" xfId="7" applyFont="1" applyBorder="1" applyAlignment="1">
      <alignment horizontal="distributed" vertical="center" wrapText="1" justifyLastLine="1"/>
    </xf>
    <xf numFmtId="176" fontId="3" fillId="0" borderId="18" xfId="7" applyNumberFormat="1" applyFont="1" applyBorder="1">
      <alignment vertical="center"/>
    </xf>
    <xf numFmtId="176" fontId="3" fillId="0" borderId="21" xfId="7" applyNumberFormat="1" applyFont="1" applyBorder="1">
      <alignment vertical="center"/>
    </xf>
    <xf numFmtId="176" fontId="3" fillId="0" borderId="19" xfId="7" applyNumberFormat="1" applyFont="1" applyBorder="1">
      <alignment vertical="center"/>
    </xf>
    <xf numFmtId="176" fontId="3" fillId="0" borderId="22" xfId="7" applyNumberFormat="1" applyFont="1" applyBorder="1" applyAlignment="1">
      <alignment horizontal="right" vertical="center"/>
    </xf>
    <xf numFmtId="176" fontId="3" fillId="0" borderId="23" xfId="7" applyNumberFormat="1" applyFont="1" applyBorder="1" applyAlignment="1">
      <alignment horizontal="right" vertical="center"/>
    </xf>
    <xf numFmtId="176" fontId="3" fillId="0" borderId="24" xfId="7" applyNumberFormat="1" applyFont="1" applyBorder="1" applyAlignment="1">
      <alignment horizontal="right" vertical="center"/>
    </xf>
    <xf numFmtId="176" fontId="3" fillId="0" borderId="22" xfId="7" applyNumberFormat="1" applyFont="1" applyBorder="1">
      <alignment vertical="center"/>
    </xf>
    <xf numFmtId="176" fontId="3" fillId="0" borderId="25" xfId="7" applyNumberFormat="1" applyFont="1" applyBorder="1">
      <alignment vertical="center"/>
    </xf>
    <xf numFmtId="176" fontId="3" fillId="0" borderId="26" xfId="7" applyNumberFormat="1" applyFont="1" applyBorder="1">
      <alignment vertical="center"/>
    </xf>
    <xf numFmtId="176" fontId="3" fillId="0" borderId="23" xfId="7" applyNumberFormat="1" applyFont="1" applyBorder="1">
      <alignment vertical="center"/>
    </xf>
    <xf numFmtId="176" fontId="3" fillId="0" borderId="27" xfId="7" applyNumberFormat="1" applyFont="1" applyBorder="1" applyAlignment="1">
      <alignment horizontal="right" vertical="center"/>
    </xf>
    <xf numFmtId="176" fontId="3" fillId="0" borderId="28" xfId="7" applyNumberFormat="1" applyFont="1" applyBorder="1" applyAlignment="1">
      <alignment horizontal="right" vertical="center"/>
    </xf>
    <xf numFmtId="176" fontId="3" fillId="0" borderId="29" xfId="7" applyNumberFormat="1" applyFont="1" applyBorder="1" applyAlignment="1">
      <alignment horizontal="right" vertical="center"/>
    </xf>
    <xf numFmtId="0" fontId="3" fillId="0" borderId="29" xfId="7" applyFont="1" applyBorder="1" applyAlignment="1">
      <alignment horizontal="distributed" vertical="center" wrapText="1" justifyLastLine="1"/>
    </xf>
    <xf numFmtId="176" fontId="3" fillId="0" borderId="27" xfId="7" applyNumberFormat="1" applyFont="1" applyBorder="1">
      <alignment vertical="center"/>
    </xf>
    <xf numFmtId="176" fontId="3" fillId="0" borderId="30" xfId="7" applyNumberFormat="1" applyFont="1" applyBorder="1">
      <alignment vertical="center"/>
    </xf>
    <xf numFmtId="176" fontId="3" fillId="0" borderId="31" xfId="7" applyNumberFormat="1" applyFont="1" applyBorder="1">
      <alignment vertical="center"/>
    </xf>
    <xf numFmtId="176" fontId="3" fillId="0" borderId="28" xfId="7" applyNumberFormat="1" applyFont="1" applyBorder="1">
      <alignment vertical="center"/>
    </xf>
    <xf numFmtId="0" fontId="6" fillId="0" borderId="27" xfId="7" applyFont="1" applyBorder="1" applyAlignment="1">
      <alignment vertical="center" wrapText="1"/>
    </xf>
    <xf numFmtId="0" fontId="6" fillId="0" borderId="10" xfId="7" applyFont="1" applyBorder="1" applyAlignment="1">
      <alignment vertical="center" wrapText="1"/>
    </xf>
    <xf numFmtId="176" fontId="3" fillId="0" borderId="32" xfId="7" applyNumberFormat="1" applyFont="1" applyBorder="1">
      <alignment vertical="center"/>
    </xf>
    <xf numFmtId="176" fontId="3" fillId="0" borderId="33" xfId="7" applyNumberFormat="1" applyFont="1" applyBorder="1">
      <alignment vertical="center"/>
    </xf>
    <xf numFmtId="0" fontId="6" fillId="0" borderId="28" xfId="7" applyFont="1" applyBorder="1" applyAlignment="1">
      <alignment vertical="center" wrapText="1"/>
    </xf>
    <xf numFmtId="0" fontId="6" fillId="0" borderId="31" xfId="7" applyFont="1" applyBorder="1" applyAlignment="1">
      <alignment vertical="center" wrapText="1"/>
    </xf>
    <xf numFmtId="177" fontId="0" fillId="0" borderId="0" xfId="7" applyNumberFormat="1" applyFont="1">
      <alignment vertical="center"/>
    </xf>
    <xf numFmtId="0" fontId="3" fillId="0" borderId="0" xfId="7" applyFont="1" applyAlignment="1">
      <alignment horizontal="center" vertical="center" wrapText="1"/>
    </xf>
    <xf numFmtId="0" fontId="6" fillId="2" borderId="10" xfId="7" applyFont="1" applyFill="1" applyBorder="1" applyAlignment="1">
      <alignment horizontal="center" vertical="center" wrapText="1"/>
    </xf>
    <xf numFmtId="0" fontId="6" fillId="0" borderId="10" xfId="7" applyFont="1" applyBorder="1" applyAlignment="1">
      <alignment horizontal="center" vertical="center" wrapText="1"/>
    </xf>
    <xf numFmtId="38" fontId="6" fillId="0" borderId="0" xfId="6" applyFont="1" applyBorder="1" applyAlignment="1">
      <alignment horizontal="right" vertical="center"/>
    </xf>
    <xf numFmtId="0" fontId="6" fillId="0" borderId="13" xfId="7" applyFont="1" applyBorder="1" applyAlignment="1">
      <alignment horizontal="center" vertical="center" wrapText="1"/>
    </xf>
    <xf numFmtId="176" fontId="3" fillId="0" borderId="34" xfId="7" applyNumberFormat="1" applyFont="1" applyBorder="1">
      <alignment vertical="center"/>
    </xf>
    <xf numFmtId="176" fontId="3" fillId="0" borderId="13" xfId="7" applyNumberFormat="1" applyFont="1" applyBorder="1" applyAlignment="1">
      <alignment horizontal="right" vertical="center"/>
    </xf>
    <xf numFmtId="176" fontId="3" fillId="0" borderId="30" xfId="7" applyNumberFormat="1" applyFont="1" applyBorder="1" applyAlignment="1">
      <alignment horizontal="right" vertical="center"/>
    </xf>
    <xf numFmtId="176" fontId="3" fillId="0" borderId="35" xfId="7" applyNumberFormat="1" applyFont="1" applyBorder="1" applyAlignment="1">
      <alignment horizontal="right" vertical="center"/>
    </xf>
    <xf numFmtId="177" fontId="12" fillId="0" borderId="0" xfId="7" applyNumberFormat="1" applyFont="1">
      <alignment vertical="center"/>
    </xf>
    <xf numFmtId="0" fontId="3" fillId="0" borderId="5" xfId="7" applyFont="1" applyBorder="1" applyAlignment="1">
      <alignment horizontal="center" vertical="center" shrinkToFit="1"/>
    </xf>
    <xf numFmtId="0" fontId="3" fillId="0" borderId="14" xfId="7" applyFont="1" applyBorder="1" applyAlignment="1">
      <alignment horizontal="center" vertical="center" shrinkToFit="1"/>
    </xf>
    <xf numFmtId="0" fontId="3" fillId="0" borderId="11" xfId="7" applyFont="1" applyBorder="1" applyAlignment="1">
      <alignment horizontal="center" vertical="center" shrinkToFit="1"/>
    </xf>
    <xf numFmtId="0" fontId="3" fillId="0" borderId="16" xfId="7" applyFont="1" applyBorder="1" applyAlignment="1">
      <alignment horizontal="center" vertical="center" shrinkToFit="1"/>
    </xf>
    <xf numFmtId="0" fontId="3" fillId="0" borderId="5" xfId="7" applyFont="1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6" fillId="2" borderId="5" xfId="7" applyFont="1" applyFill="1" applyBorder="1" applyAlignment="1">
      <alignment horizontal="center" vertical="center" wrapText="1"/>
    </xf>
    <xf numFmtId="0" fontId="6" fillId="0" borderId="5" xfId="7" applyFont="1" applyBorder="1" applyAlignment="1">
      <alignment vertical="center" wrapText="1"/>
    </xf>
    <xf numFmtId="0" fontId="6" fillId="0" borderId="36" xfId="7" applyFont="1" applyBorder="1" applyAlignment="1">
      <alignment vertical="center" wrapText="1"/>
    </xf>
    <xf numFmtId="176" fontId="3" fillId="0" borderId="37" xfId="7" applyNumberFormat="1" applyFont="1" applyBorder="1">
      <alignment vertical="center"/>
    </xf>
    <xf numFmtId="176" fontId="3" fillId="0" borderId="5" xfId="7" applyNumberFormat="1" applyFont="1" applyBorder="1">
      <alignment vertical="center"/>
    </xf>
    <xf numFmtId="176" fontId="3" fillId="0" borderId="38" xfId="7" applyNumberFormat="1" applyFont="1" applyBorder="1">
      <alignment vertical="center"/>
    </xf>
    <xf numFmtId="0" fontId="6" fillId="2" borderId="3" xfId="7" applyFont="1" applyFill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6" fillId="0" borderId="39" xfId="7" applyFont="1" applyBorder="1" applyAlignment="1">
      <alignment horizontal="center" vertical="center" wrapText="1"/>
    </xf>
    <xf numFmtId="0" fontId="6" fillId="0" borderId="14" xfId="7" applyFont="1" applyBorder="1" applyAlignment="1">
      <alignment horizontal="center" vertical="center" wrapText="1"/>
    </xf>
    <xf numFmtId="0" fontId="6" fillId="0" borderId="15" xfId="7" applyFont="1" applyBorder="1" applyAlignment="1">
      <alignment horizontal="center" vertical="center" shrinkToFit="1"/>
    </xf>
    <xf numFmtId="0" fontId="6" fillId="0" borderId="17" xfId="7" applyFont="1" applyBorder="1" applyAlignment="1">
      <alignment horizontal="center" vertical="center" wrapText="1"/>
    </xf>
    <xf numFmtId="0" fontId="6" fillId="0" borderId="15" xfId="7" applyFont="1" applyBorder="1" applyAlignment="1">
      <alignment horizontal="center" vertical="center" shrinkToFit="1"/>
    </xf>
    <xf numFmtId="0" fontId="6" fillId="0" borderId="22" xfId="7" applyFont="1" applyBorder="1" applyAlignment="1">
      <alignment horizontal="center" vertical="center" shrinkToFit="1"/>
    </xf>
    <xf numFmtId="0" fontId="3" fillId="0" borderId="15" xfId="7" applyFont="1" applyBorder="1" applyAlignment="1">
      <alignment horizontal="left" vertical="center" shrinkToFit="1"/>
    </xf>
    <xf numFmtId="0" fontId="3" fillId="0" borderId="33" xfId="7" applyFont="1" applyBorder="1" applyAlignment="1">
      <alignment horizontal="left" vertical="center" shrinkToFit="1"/>
    </xf>
    <xf numFmtId="0" fontId="3" fillId="0" borderId="0" xfId="7" applyFont="1" applyAlignment="1">
      <alignment horizontal="left" vertical="center"/>
    </xf>
    <xf numFmtId="0" fontId="3" fillId="0" borderId="3" xfId="7" applyFont="1" applyBorder="1" applyAlignment="1">
      <alignment horizontal="distributed" vertical="center" wrapText="1" justifyLastLine="1"/>
    </xf>
    <xf numFmtId="0" fontId="3" fillId="0" borderId="34" xfId="7" applyFont="1" applyBorder="1" applyAlignment="1">
      <alignment horizontal="distributed" vertical="center" wrapText="1" justifyLastLine="1"/>
    </xf>
    <xf numFmtId="0" fontId="3" fillId="0" borderId="13" xfId="7" applyFont="1" applyBorder="1" applyAlignment="1">
      <alignment horizontal="distributed" vertical="center" wrapText="1" justifyLastLine="1"/>
    </xf>
    <xf numFmtId="0" fontId="3" fillId="0" borderId="5" xfId="7" applyFont="1" applyBorder="1" applyAlignment="1">
      <alignment horizontal="center" vertical="center" wrapText="1" justifyLastLine="1"/>
    </xf>
    <xf numFmtId="0" fontId="3" fillId="0" borderId="4" xfId="7" applyFont="1" applyBorder="1" applyAlignment="1">
      <alignment horizontal="center" vertical="center" wrapText="1" justifyLastLine="1"/>
    </xf>
    <xf numFmtId="0" fontId="3" fillId="0" borderId="10" xfId="7" applyFont="1" applyBorder="1" applyAlignment="1">
      <alignment horizontal="center" vertical="center" wrapText="1" justifyLastLine="1"/>
    </xf>
    <xf numFmtId="0" fontId="6" fillId="0" borderId="5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0" fillId="0" borderId="19" xfId="7" applyFont="1" applyBorder="1" applyAlignment="1">
      <alignment horizontal="center" vertical="center" textRotation="255" wrapText="1"/>
    </xf>
    <xf numFmtId="0" fontId="0" fillId="0" borderId="37" xfId="7" applyFont="1" applyBorder="1" applyAlignment="1">
      <alignment horizontal="center" vertical="center" textRotation="255" wrapText="1"/>
    </xf>
    <xf numFmtId="0" fontId="0" fillId="0" borderId="21" xfId="7" applyFont="1" applyBorder="1" applyAlignment="1">
      <alignment horizontal="center" vertical="center" textRotation="255" wrapText="1"/>
    </xf>
    <xf numFmtId="0" fontId="6" fillId="0" borderId="10" xfId="7" applyFont="1" applyBorder="1" applyAlignment="1">
      <alignment horizontal="center" vertical="center" wrapText="1"/>
    </xf>
    <xf numFmtId="0" fontId="3" fillId="0" borderId="40" xfId="7" applyFont="1" applyBorder="1" applyAlignment="1">
      <alignment horizontal="center" vertical="center" textRotation="255" wrapText="1"/>
    </xf>
    <xf numFmtId="0" fontId="3" fillId="0" borderId="5" xfId="7" applyFont="1" applyBorder="1" applyAlignment="1">
      <alignment horizontal="center" vertical="center" textRotation="255" wrapText="1"/>
    </xf>
    <xf numFmtId="0" fontId="3" fillId="0" borderId="4" xfId="7" applyFont="1" applyBorder="1" applyAlignment="1">
      <alignment horizontal="center" vertical="center" textRotation="255" wrapText="1"/>
    </xf>
    <xf numFmtId="0" fontId="3" fillId="0" borderId="36" xfId="7" applyFont="1" applyBorder="1" applyAlignment="1">
      <alignment horizontal="left" vertical="center" shrinkToFit="1"/>
    </xf>
    <xf numFmtId="0" fontId="3" fillId="0" borderId="41" xfId="7" applyFont="1" applyBorder="1" applyAlignment="1">
      <alignment horizontal="left" vertical="center" shrinkToFit="1"/>
    </xf>
    <xf numFmtId="0" fontId="3" fillId="0" borderId="39" xfId="7" applyFont="1" applyBorder="1" applyAlignment="1">
      <alignment horizontal="left" vertical="center" shrinkToFit="1"/>
    </xf>
    <xf numFmtId="0" fontId="3" fillId="0" borderId="42" xfId="7" applyFont="1" applyBorder="1" applyAlignment="1">
      <alignment horizontal="left" vertical="center" shrinkToFit="1"/>
    </xf>
    <xf numFmtId="0" fontId="3" fillId="0" borderId="24" xfId="7" applyFont="1" applyBorder="1" applyAlignment="1">
      <alignment horizontal="distributed" vertical="center" wrapText="1" justifyLastLine="1"/>
    </xf>
    <xf numFmtId="0" fontId="3" fillId="0" borderId="6" xfId="7" applyFont="1" applyBorder="1" applyAlignment="1">
      <alignment horizontal="distributed" vertical="center" wrapText="1" justifyLastLine="1"/>
    </xf>
    <xf numFmtId="0" fontId="3" fillId="0" borderId="10" xfId="7" applyFont="1" applyBorder="1" applyAlignment="1">
      <alignment horizontal="distributed" vertical="center" wrapText="1" justifyLastLine="1"/>
    </xf>
    <xf numFmtId="0" fontId="4" fillId="0" borderId="20" xfId="7" applyFont="1" applyBorder="1" applyAlignment="1">
      <alignment horizontal="distributed" vertical="center" wrapText="1" justifyLastLine="1"/>
    </xf>
    <xf numFmtId="0" fontId="4" fillId="0" borderId="11" xfId="7" applyFont="1" applyBorder="1" applyAlignment="1">
      <alignment horizontal="distributed" vertical="center" wrapText="1" justifyLastLine="1"/>
    </xf>
    <xf numFmtId="0" fontId="3" fillId="0" borderId="10" xfId="7" applyFont="1" applyBorder="1" applyAlignment="1">
      <alignment horizontal="center" vertical="center" textRotation="255" wrapText="1"/>
    </xf>
    <xf numFmtId="0" fontId="3" fillId="0" borderId="51" xfId="7" applyFont="1" applyBorder="1" applyAlignment="1">
      <alignment horizontal="center" vertical="center" textRotation="255" wrapText="1"/>
    </xf>
    <xf numFmtId="0" fontId="3" fillId="0" borderId="17" xfId="7" applyFont="1" applyBorder="1" applyAlignment="1">
      <alignment horizontal="left" vertical="center" shrinkToFit="1"/>
    </xf>
    <xf numFmtId="0" fontId="3" fillId="0" borderId="52" xfId="7" applyFont="1" applyBorder="1" applyAlignment="1">
      <alignment horizontal="left" vertical="center" shrinkToFit="1"/>
    </xf>
    <xf numFmtId="0" fontId="3" fillId="0" borderId="23" xfId="7" applyFont="1" applyBorder="1" applyAlignment="1">
      <alignment horizontal="left" vertical="center" shrinkToFit="1"/>
    </xf>
    <xf numFmtId="0" fontId="3" fillId="0" borderId="43" xfId="7" applyFont="1" applyBorder="1" applyAlignment="1">
      <alignment horizontal="center" vertical="center" wrapText="1" justifyLastLine="1"/>
    </xf>
    <xf numFmtId="0" fontId="3" fillId="0" borderId="44" xfId="7" applyFont="1" applyBorder="1" applyAlignment="1">
      <alignment horizontal="center" vertical="center" wrapText="1" justifyLastLine="1"/>
    </xf>
    <xf numFmtId="0" fontId="3" fillId="0" borderId="26" xfId="7" applyFont="1" applyBorder="1" applyAlignment="1">
      <alignment horizontal="center" vertical="center" wrapText="1" justifyLastLine="1"/>
    </xf>
    <xf numFmtId="0" fontId="3" fillId="0" borderId="12" xfId="7" applyFont="1" applyBorder="1" applyAlignment="1">
      <alignment horizontal="center" vertical="center" wrapText="1" justifyLastLine="1"/>
    </xf>
    <xf numFmtId="0" fontId="2" fillId="0" borderId="40" xfId="7" applyFont="1" applyBorder="1" applyAlignment="1">
      <alignment horizontal="center" vertical="center" wrapText="1" justifyLastLine="1"/>
    </xf>
    <xf numFmtId="0" fontId="2" fillId="0" borderId="4" xfId="7" applyFont="1" applyBorder="1" applyAlignment="1">
      <alignment horizontal="center" vertical="center" wrapText="1" justifyLastLine="1"/>
    </xf>
    <xf numFmtId="0" fontId="11" fillId="0" borderId="0" xfId="7" applyFont="1" applyAlignment="1">
      <alignment horizontal="left" vertical="center"/>
    </xf>
    <xf numFmtId="0" fontId="9" fillId="0" borderId="0" xfId="7" applyFont="1" applyAlignment="1">
      <alignment horizontal="left" vertical="center"/>
    </xf>
    <xf numFmtId="0" fontId="3" fillId="0" borderId="0" xfId="7" applyFont="1" applyAlignment="1">
      <alignment horizontal="right" vertical="center"/>
    </xf>
    <xf numFmtId="0" fontId="0" fillId="0" borderId="0" xfId="7" applyFont="1" applyAlignment="1">
      <alignment horizontal="left" vertical="center"/>
    </xf>
    <xf numFmtId="0" fontId="0" fillId="0" borderId="0" xfId="7" applyFont="1" applyAlignment="1">
      <alignment horizontal="center" vertical="center"/>
    </xf>
    <xf numFmtId="0" fontId="9" fillId="0" borderId="0" xfId="7" applyFont="1" applyAlignment="1">
      <alignment horizontal="center" vertical="center"/>
    </xf>
    <xf numFmtId="38" fontId="6" fillId="0" borderId="15" xfId="6" applyFont="1" applyBorder="1" applyAlignment="1">
      <alignment horizontal="right" vertical="center"/>
    </xf>
    <xf numFmtId="38" fontId="6" fillId="0" borderId="22" xfId="6" applyFont="1" applyBorder="1" applyAlignment="1">
      <alignment horizontal="right" vertical="center"/>
    </xf>
    <xf numFmtId="0" fontId="0" fillId="0" borderId="47" xfId="7" applyFont="1" applyBorder="1" applyAlignment="1">
      <alignment horizontal="center" vertical="center"/>
    </xf>
    <xf numFmtId="0" fontId="0" fillId="0" borderId="48" xfId="7" applyFont="1" applyBorder="1" applyAlignment="1">
      <alignment horizontal="center" vertical="center"/>
    </xf>
    <xf numFmtId="38" fontId="6" fillId="0" borderId="16" xfId="6" applyFont="1" applyBorder="1" applyAlignment="1">
      <alignment horizontal="right" vertical="center"/>
    </xf>
    <xf numFmtId="38" fontId="6" fillId="0" borderId="24" xfId="6" applyFont="1" applyBorder="1" applyAlignment="1">
      <alignment horizontal="right" vertical="center"/>
    </xf>
    <xf numFmtId="0" fontId="0" fillId="0" borderId="32" xfId="7" applyFont="1" applyBorder="1" applyAlignment="1">
      <alignment horizontal="center" vertical="center"/>
    </xf>
    <xf numFmtId="0" fontId="0" fillId="0" borderId="33" xfId="7" applyFont="1" applyBorder="1" applyAlignment="1">
      <alignment horizontal="center" vertical="center"/>
    </xf>
    <xf numFmtId="0" fontId="10" fillId="0" borderId="0" xfId="7" applyFont="1" applyAlignment="1">
      <alignment horizontal="left" vertical="center"/>
    </xf>
    <xf numFmtId="0" fontId="8" fillId="0" borderId="49" xfId="7" applyFont="1" applyBorder="1" applyAlignment="1">
      <alignment horizontal="center" vertical="center" wrapText="1"/>
    </xf>
    <xf numFmtId="0" fontId="8" fillId="0" borderId="50" xfId="7" applyFont="1" applyBorder="1" applyAlignment="1">
      <alignment horizontal="center" vertical="center" wrapText="1"/>
    </xf>
    <xf numFmtId="0" fontId="8" fillId="0" borderId="40" xfId="7" applyFont="1" applyBorder="1" applyAlignment="1">
      <alignment horizontal="center" vertical="center" wrapText="1"/>
    </xf>
    <xf numFmtId="0" fontId="8" fillId="0" borderId="51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left" vertical="center" shrinkToFit="1"/>
    </xf>
    <xf numFmtId="0" fontId="3" fillId="0" borderId="24" xfId="7" applyFont="1" applyBorder="1" applyAlignment="1">
      <alignment horizontal="left" vertical="center" shrinkToFit="1"/>
    </xf>
    <xf numFmtId="0" fontId="3" fillId="0" borderId="48" xfId="7" applyFont="1" applyBorder="1" applyAlignment="1">
      <alignment horizontal="left" vertical="center" shrinkToFit="1"/>
    </xf>
    <xf numFmtId="0" fontId="3" fillId="0" borderId="22" xfId="7" applyFont="1" applyBorder="1" applyAlignment="1">
      <alignment horizontal="left" vertical="center" shrinkToFit="1"/>
    </xf>
    <xf numFmtId="0" fontId="6" fillId="0" borderId="39" xfId="7" applyFont="1" applyBorder="1" applyAlignment="1">
      <alignment horizontal="center" vertical="center" wrapText="1"/>
    </xf>
    <xf numFmtId="0" fontId="6" fillId="0" borderId="14" xfId="7" applyFont="1" applyBorder="1" applyAlignment="1">
      <alignment horizontal="center" vertical="center" wrapText="1"/>
    </xf>
    <xf numFmtId="0" fontId="8" fillId="0" borderId="45" xfId="7" applyFont="1" applyBorder="1" applyAlignment="1">
      <alignment horizontal="center" vertical="center" wrapText="1"/>
    </xf>
    <xf numFmtId="0" fontId="8" fillId="0" borderId="46" xfId="7" applyFont="1" applyBorder="1" applyAlignment="1">
      <alignment horizontal="center" vertical="center" wrapText="1"/>
    </xf>
    <xf numFmtId="0" fontId="3" fillId="0" borderId="45" xfId="7" applyFont="1" applyBorder="1" applyAlignment="1">
      <alignment horizontal="center" vertical="center" wrapText="1" justifyLastLine="1"/>
    </xf>
    <xf numFmtId="0" fontId="3" fillId="0" borderId="31" xfId="7" applyFont="1" applyBorder="1" applyAlignment="1">
      <alignment horizontal="center" vertical="center" wrapText="1" justifyLastLine="1"/>
    </xf>
    <xf numFmtId="0" fontId="3" fillId="0" borderId="40" xfId="7" applyFont="1" applyBorder="1" applyAlignment="1">
      <alignment horizontal="center" vertical="center" wrapText="1" justifyLastLine="1"/>
    </xf>
    <xf numFmtId="0" fontId="4" fillId="0" borderId="54" xfId="7" applyFont="1" applyBorder="1" applyAlignment="1">
      <alignment horizontal="center" vertical="center" wrapText="1" justifyLastLine="1"/>
    </xf>
    <xf numFmtId="0" fontId="4" fillId="0" borderId="43" xfId="7" applyFont="1" applyBorder="1" applyAlignment="1">
      <alignment horizontal="center" vertical="center" wrapText="1" justifyLastLine="1"/>
    </xf>
    <xf numFmtId="0" fontId="4" fillId="0" borderId="55" xfId="7" applyFont="1" applyBorder="1" applyAlignment="1">
      <alignment horizontal="center" vertical="center" wrapText="1" justifyLastLine="1"/>
    </xf>
    <xf numFmtId="0" fontId="4" fillId="0" borderId="56" xfId="7" applyFont="1" applyBorder="1" applyAlignment="1">
      <alignment horizontal="center" vertical="center" wrapText="1" justifyLastLine="1"/>
    </xf>
    <xf numFmtId="0" fontId="4" fillId="0" borderId="26" xfId="7" applyFont="1" applyBorder="1" applyAlignment="1">
      <alignment horizontal="center" vertical="center" wrapText="1" justifyLastLine="1"/>
    </xf>
    <xf numFmtId="0" fontId="4" fillId="0" borderId="57" xfId="7" applyFont="1" applyBorder="1" applyAlignment="1">
      <alignment horizontal="center" vertical="center" wrapText="1" justifyLastLine="1"/>
    </xf>
    <xf numFmtId="0" fontId="0" fillId="0" borderId="35" xfId="7" applyFont="1" applyBorder="1" applyAlignment="1">
      <alignment horizontal="center" vertical="center"/>
    </xf>
    <xf numFmtId="0" fontId="0" fillId="0" borderId="42" xfId="7" applyFont="1" applyBorder="1" applyAlignment="1">
      <alignment horizontal="center" vertical="center"/>
    </xf>
    <xf numFmtId="38" fontId="6" fillId="0" borderId="39" xfId="6" applyFont="1" applyBorder="1" applyAlignment="1">
      <alignment horizontal="right" vertical="center"/>
    </xf>
    <xf numFmtId="38" fontId="6" fillId="0" borderId="23" xfId="6" applyFont="1" applyBorder="1" applyAlignment="1">
      <alignment horizontal="right" vertical="center"/>
    </xf>
    <xf numFmtId="0" fontId="10" fillId="0" borderId="7" xfId="7" applyFont="1" applyBorder="1" applyAlignment="1">
      <alignment horizontal="left" vertical="center"/>
    </xf>
    <xf numFmtId="0" fontId="0" fillId="0" borderId="53" xfId="7" applyFont="1" applyBorder="1" applyAlignment="1">
      <alignment horizontal="center" vertical="center"/>
    </xf>
    <xf numFmtId="0" fontId="0" fillId="0" borderId="52" xfId="7" applyFont="1" applyBorder="1" applyAlignment="1">
      <alignment horizontal="center" vertical="center"/>
    </xf>
    <xf numFmtId="38" fontId="6" fillId="0" borderId="17" xfId="6" applyFont="1" applyBorder="1" applyAlignment="1">
      <alignment vertical="center"/>
    </xf>
    <xf numFmtId="38" fontId="6" fillId="0" borderId="25" xfId="6" applyFont="1" applyBorder="1" applyAlignment="1">
      <alignment vertical="center"/>
    </xf>
    <xf numFmtId="0" fontId="3" fillId="0" borderId="16" xfId="7" applyFont="1" applyBorder="1" applyAlignment="1">
      <alignment horizontal="center" vertical="center" wrapText="1" justifyLastLine="1"/>
    </xf>
    <xf numFmtId="0" fontId="3" fillId="0" borderId="24" xfId="7" applyFont="1" applyBorder="1" applyAlignment="1">
      <alignment horizontal="center" vertical="center" wrapText="1" justifyLastLine="1"/>
    </xf>
    <xf numFmtId="0" fontId="3" fillId="0" borderId="49" xfId="7" applyFont="1" applyBorder="1" applyAlignment="1">
      <alignment horizontal="center" vertical="center" wrapText="1" justifyLastLine="1"/>
    </xf>
    <xf numFmtId="0" fontId="3" fillId="0" borderId="21" xfId="7" applyFont="1" applyBorder="1" applyAlignment="1">
      <alignment horizontal="center" vertical="center" wrapText="1" justifyLastLine="1"/>
    </xf>
    <xf numFmtId="0" fontId="0" fillId="0" borderId="54" xfId="7" applyFont="1" applyBorder="1" applyAlignment="1">
      <alignment horizontal="center" vertical="center"/>
    </xf>
    <xf numFmtId="0" fontId="0" fillId="0" borderId="55" xfId="7" applyFont="1" applyBorder="1" applyAlignment="1">
      <alignment horizontal="center" vertical="center"/>
    </xf>
    <xf numFmtId="0" fontId="0" fillId="0" borderId="58" xfId="7" applyFont="1" applyBorder="1" applyAlignment="1">
      <alignment horizontal="center" vertical="center"/>
    </xf>
    <xf numFmtId="0" fontId="0" fillId="0" borderId="41" xfId="7" applyFont="1" applyBorder="1" applyAlignment="1">
      <alignment horizontal="center" vertical="center"/>
    </xf>
    <xf numFmtId="38" fontId="6" fillId="0" borderId="0" xfId="6" applyFont="1" applyBorder="1" applyAlignment="1">
      <alignment horizontal="right" vertical="center"/>
    </xf>
    <xf numFmtId="0" fontId="3" fillId="2" borderId="39" xfId="7" applyFont="1" applyFill="1" applyBorder="1" applyAlignment="1">
      <alignment horizontal="left" vertical="center" shrinkToFit="1"/>
    </xf>
    <xf numFmtId="0" fontId="3" fillId="2" borderId="23" xfId="7" applyFont="1" applyFill="1" applyBorder="1" applyAlignment="1">
      <alignment horizontal="left" vertical="center" shrinkToFit="1"/>
    </xf>
    <xf numFmtId="0" fontId="3" fillId="2" borderId="42" xfId="7" applyFont="1" applyFill="1" applyBorder="1" applyAlignment="1">
      <alignment horizontal="left" vertical="center" shrinkToFit="1"/>
    </xf>
    <xf numFmtId="0" fontId="0" fillId="0" borderId="59" xfId="7" applyFont="1" applyBorder="1" applyAlignment="1">
      <alignment horizontal="center" vertical="center"/>
    </xf>
    <xf numFmtId="0" fontId="0" fillId="0" borderId="60" xfId="7" applyFont="1" applyBorder="1" applyAlignment="1">
      <alignment horizontal="center" vertical="center"/>
    </xf>
    <xf numFmtId="38" fontId="6" fillId="0" borderId="61" xfId="6" applyFont="1" applyBorder="1" applyAlignment="1">
      <alignment horizontal="right" vertical="center"/>
    </xf>
    <xf numFmtId="38" fontId="6" fillId="0" borderId="62" xfId="6" applyFont="1" applyBorder="1" applyAlignment="1">
      <alignment horizontal="right" vertical="center"/>
    </xf>
    <xf numFmtId="0" fontId="3" fillId="0" borderId="63" xfId="7" applyFont="1" applyBorder="1" applyAlignment="1">
      <alignment horizontal="center" vertical="center" wrapText="1" justifyLastLine="1"/>
    </xf>
    <xf numFmtId="0" fontId="3" fillId="0" borderId="14" xfId="7" applyFont="1" applyBorder="1" applyAlignment="1">
      <alignment horizontal="center" vertical="center" wrapText="1" justifyLastLine="1"/>
    </xf>
    <xf numFmtId="38" fontId="6" fillId="0" borderId="15" xfId="6" applyFont="1" applyBorder="1" applyAlignment="1">
      <alignment vertical="center"/>
    </xf>
    <xf numFmtId="38" fontId="6" fillId="0" borderId="22" xfId="6" applyFont="1" applyBorder="1" applyAlignment="1">
      <alignment vertical="center"/>
    </xf>
    <xf numFmtId="38" fontId="6" fillId="0" borderId="16" xfId="6" applyFont="1" applyBorder="1" applyAlignment="1">
      <alignment vertical="center"/>
    </xf>
    <xf numFmtId="38" fontId="6" fillId="0" borderId="24" xfId="6" applyFont="1" applyBorder="1" applyAlignment="1">
      <alignment vertical="center"/>
    </xf>
    <xf numFmtId="58" fontId="3" fillId="0" borderId="0" xfId="7" applyNumberFormat="1" applyFont="1" applyAlignment="1">
      <alignment horizontal="right" vertical="center"/>
    </xf>
    <xf numFmtId="38" fontId="6" fillId="0" borderId="39" xfId="6" applyFont="1" applyBorder="1" applyAlignment="1">
      <alignment vertical="center"/>
    </xf>
    <xf numFmtId="38" fontId="6" fillId="0" borderId="23" xfId="6" applyFont="1" applyBorder="1" applyAlignment="1">
      <alignment vertical="center"/>
    </xf>
  </cellXfs>
  <cellStyles count="8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7" xr:uid="{00000000-0005-0000-0000-000000000000}"/>
    <cellStyle name="Percent" xfId="1" xr:uid="{00000000-0005-0000-0000-000001000000}"/>
    <cellStyle name="桁区切り" xfId="6" xr:uid="{00000000-0005-0000-0000-000006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activeCell="S4" sqref="S4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41" t="s">
        <v>61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3" ht="12.75" customHeight="1" x14ac:dyDescent="0.25">
      <c r="O2" s="7"/>
    </row>
    <row r="3" spans="1:23" ht="22.5" customHeight="1" x14ac:dyDescent="0.25">
      <c r="A3" s="143" t="s">
        <v>91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0"/>
    </row>
    <row r="4" spans="1:23" ht="12" customHeight="1" x14ac:dyDescent="0.25">
      <c r="A4" s="8"/>
    </row>
    <row r="5" spans="1:23" ht="22.5" customHeight="1" x14ac:dyDescent="0.25">
      <c r="A5" s="142" t="s">
        <v>57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0"/>
    </row>
    <row r="6" spans="1:23" ht="18" customHeight="1" x14ac:dyDescent="0.25">
      <c r="A6" s="9"/>
    </row>
    <row r="7" spans="1:23" ht="18.75" customHeight="1" x14ac:dyDescent="0.25">
      <c r="M7" s="142" t="s">
        <v>34</v>
      </c>
      <c r="N7" s="142"/>
      <c r="O7" s="144"/>
      <c r="P7" s="144"/>
      <c r="Q7" s="144"/>
      <c r="R7" s="144"/>
      <c r="S7" s="144"/>
      <c r="T7" s="144"/>
    </row>
    <row r="8" spans="1:23" ht="18.75" customHeight="1" x14ac:dyDescent="0.25">
      <c r="M8" s="146" t="s">
        <v>35</v>
      </c>
      <c r="N8" s="146"/>
      <c r="O8" s="144"/>
      <c r="P8" s="144"/>
      <c r="Q8" s="144"/>
      <c r="R8" s="144"/>
      <c r="S8" s="144"/>
      <c r="T8" s="144"/>
    </row>
    <row r="9" spans="1:23" ht="18.75" customHeight="1" x14ac:dyDescent="0.25">
      <c r="M9" s="146" t="s">
        <v>36</v>
      </c>
      <c r="N9" s="146"/>
      <c r="O9" s="144"/>
      <c r="P9" s="144"/>
      <c r="Q9" s="144"/>
      <c r="R9" s="144"/>
      <c r="S9" s="144"/>
      <c r="T9" s="144"/>
    </row>
    <row r="10" spans="1:23" ht="18.75" customHeight="1" x14ac:dyDescent="0.25">
      <c r="M10" s="146" t="s">
        <v>37</v>
      </c>
      <c r="N10" s="146"/>
      <c r="O10" s="144"/>
      <c r="P10" s="144"/>
      <c r="Q10" s="144"/>
      <c r="R10" s="144"/>
      <c r="S10" s="144"/>
      <c r="T10" s="144"/>
    </row>
    <row r="11" spans="1:23" ht="35.25" customHeight="1" x14ac:dyDescent="0.25">
      <c r="A11" s="142" t="s">
        <v>96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20"/>
    </row>
    <row r="12" spans="1:23" ht="27.75" customHeight="1" x14ac:dyDescent="0.25">
      <c r="A12" s="145" t="s">
        <v>38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23" ht="22.5" customHeight="1" thickBot="1" x14ac:dyDescent="0.3">
      <c r="A13" s="155" t="s">
        <v>41</v>
      </c>
      <c r="B13" s="155"/>
      <c r="C13" s="155"/>
      <c r="D13" s="155"/>
      <c r="E13" s="155"/>
      <c r="F13" s="155"/>
      <c r="G13" s="155"/>
      <c r="H13" s="155"/>
      <c r="I13" s="20"/>
      <c r="J13" s="20"/>
      <c r="K13" s="20"/>
      <c r="L13" s="155" t="s">
        <v>65</v>
      </c>
      <c r="M13" s="155"/>
      <c r="N13" s="155"/>
      <c r="O13" s="155"/>
      <c r="P13" s="155"/>
      <c r="Q13" s="155"/>
      <c r="R13" s="155"/>
      <c r="S13" s="6"/>
      <c r="T13" s="6"/>
      <c r="U13" s="6"/>
      <c r="V13" s="6"/>
      <c r="W13" s="6"/>
    </row>
    <row r="14" spans="1:23" ht="18.75" customHeight="1" x14ac:dyDescent="0.25">
      <c r="A14" s="16"/>
      <c r="B14" s="156"/>
      <c r="C14" s="158"/>
      <c r="D14" s="158"/>
      <c r="E14" s="158"/>
      <c r="F14" s="158"/>
      <c r="G14" s="166"/>
      <c r="H14" s="16"/>
      <c r="I14" s="16"/>
      <c r="J14" s="16"/>
      <c r="K14" s="16"/>
      <c r="L14" s="16"/>
      <c r="M14" s="149" t="s">
        <v>43</v>
      </c>
      <c r="N14" s="150"/>
      <c r="O14" s="151"/>
      <c r="P14" s="152"/>
      <c r="Q14" s="152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57"/>
      <c r="C15" s="159"/>
      <c r="D15" s="159"/>
      <c r="E15" s="159"/>
      <c r="F15" s="159"/>
      <c r="G15" s="167"/>
      <c r="H15" s="16"/>
      <c r="I15" s="16"/>
      <c r="J15" s="16"/>
      <c r="K15" s="16"/>
      <c r="L15" s="16"/>
      <c r="M15" s="153" t="s">
        <v>44</v>
      </c>
      <c r="N15" s="154"/>
      <c r="O15" s="147"/>
      <c r="P15" s="148"/>
      <c r="Q15" s="148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77" t="s">
        <v>45</v>
      </c>
      <c r="N16" s="178"/>
      <c r="O16" s="179"/>
      <c r="P16" s="180"/>
      <c r="Q16" s="180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82" t="s">
        <v>81</v>
      </c>
      <c r="N17" s="183"/>
      <c r="O17" s="184">
        <f>SUM(O14:Q16)</f>
        <v>0</v>
      </c>
      <c r="P17" s="185"/>
      <c r="Q17" s="185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81" t="s">
        <v>58</v>
      </c>
      <c r="B18" s="181"/>
      <c r="C18" s="181"/>
      <c r="D18" s="181"/>
      <c r="E18" s="181"/>
      <c r="F18" s="181"/>
      <c r="G18" s="181"/>
      <c r="H18" s="181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71" t="s">
        <v>0</v>
      </c>
      <c r="B19" s="172"/>
      <c r="C19" s="172"/>
      <c r="D19" s="173"/>
      <c r="E19" s="170" t="s">
        <v>1</v>
      </c>
      <c r="F19" s="186" t="s">
        <v>39</v>
      </c>
      <c r="G19" s="187"/>
      <c r="H19" s="187"/>
      <c r="I19" s="188" t="s">
        <v>2</v>
      </c>
      <c r="J19" s="170" t="s">
        <v>3</v>
      </c>
      <c r="K19" s="170" t="s">
        <v>4</v>
      </c>
      <c r="L19" s="170" t="s">
        <v>5</v>
      </c>
      <c r="M19" s="170" t="s">
        <v>6</v>
      </c>
      <c r="N19" s="170" t="s">
        <v>7</v>
      </c>
      <c r="O19" s="139" t="s">
        <v>8</v>
      </c>
      <c r="P19" s="139" t="s">
        <v>9</v>
      </c>
      <c r="Q19" s="139" t="s">
        <v>10</v>
      </c>
      <c r="R19" s="170" t="s">
        <v>11</v>
      </c>
      <c r="S19" s="170" t="s">
        <v>12</v>
      </c>
      <c r="T19" s="168" t="s">
        <v>13</v>
      </c>
      <c r="U19" s="135" t="s">
        <v>27</v>
      </c>
      <c r="V19" s="136"/>
    </row>
    <row r="20" spans="1:23" ht="19.5" customHeight="1" x14ac:dyDescent="0.25">
      <c r="A20" s="174"/>
      <c r="B20" s="175"/>
      <c r="C20" s="175"/>
      <c r="D20" s="176"/>
      <c r="E20" s="110"/>
      <c r="F20" s="19" t="s">
        <v>43</v>
      </c>
      <c r="G20" s="19" t="s">
        <v>44</v>
      </c>
      <c r="H20" s="38" t="s">
        <v>45</v>
      </c>
      <c r="I20" s="189"/>
      <c r="J20" s="110"/>
      <c r="K20" s="110"/>
      <c r="L20" s="110"/>
      <c r="M20" s="110"/>
      <c r="N20" s="110"/>
      <c r="O20" s="140"/>
      <c r="P20" s="140"/>
      <c r="Q20" s="140"/>
      <c r="R20" s="110"/>
      <c r="S20" s="110"/>
      <c r="T20" s="169"/>
      <c r="U20" s="137"/>
      <c r="V20" s="138"/>
    </row>
    <row r="21" spans="1:23" ht="21" customHeight="1" x14ac:dyDescent="0.25">
      <c r="A21" s="114" t="s">
        <v>30</v>
      </c>
      <c r="B21" s="123" t="s">
        <v>94</v>
      </c>
      <c r="C21" s="134"/>
      <c r="D21" s="124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15"/>
      <c r="B22" s="123" t="s">
        <v>77</v>
      </c>
      <c r="C22" s="134"/>
      <c r="D22" s="124"/>
      <c r="E22" s="75">
        <v>12</v>
      </c>
      <c r="F22" s="117"/>
      <c r="G22" s="117"/>
      <c r="H22" s="164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15"/>
      <c r="B23" s="123" t="s">
        <v>15</v>
      </c>
      <c r="C23" s="134"/>
      <c r="D23" s="124"/>
      <c r="E23" s="75">
        <v>13</v>
      </c>
      <c r="F23" s="113"/>
      <c r="G23" s="113"/>
      <c r="H23" s="165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15"/>
      <c r="B24" s="123" t="s">
        <v>52</v>
      </c>
      <c r="C24" s="134"/>
      <c r="D24" s="124"/>
      <c r="E24" s="75">
        <v>14</v>
      </c>
      <c r="F24" s="117"/>
      <c r="G24" s="117"/>
      <c r="H24" s="164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15"/>
      <c r="B25" s="123" t="s">
        <v>78</v>
      </c>
      <c r="C25" s="134"/>
      <c r="D25" s="124"/>
      <c r="E25" s="75">
        <v>15</v>
      </c>
      <c r="F25" s="113"/>
      <c r="G25" s="113"/>
      <c r="H25" s="165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15"/>
      <c r="B26" s="123" t="s">
        <v>53</v>
      </c>
      <c r="C26" s="134"/>
      <c r="D26" s="124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15"/>
      <c r="B27" s="123" t="s">
        <v>72</v>
      </c>
      <c r="C27" s="134"/>
      <c r="D27" s="124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15"/>
      <c r="B28" s="123" t="s">
        <v>16</v>
      </c>
      <c r="C28" s="134"/>
      <c r="D28" s="124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15"/>
      <c r="B29" s="123" t="s">
        <v>54</v>
      </c>
      <c r="C29" s="134"/>
      <c r="D29" s="124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15"/>
      <c r="B30" s="123" t="s">
        <v>17</v>
      </c>
      <c r="C30" s="134"/>
      <c r="D30" s="124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15"/>
      <c r="B31" s="123" t="s">
        <v>33</v>
      </c>
      <c r="C31" s="134"/>
      <c r="D31" s="124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15"/>
      <c r="B32" s="123" t="s">
        <v>93</v>
      </c>
      <c r="C32" s="134"/>
      <c r="D32" s="124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15"/>
      <c r="B33" s="123" t="s">
        <v>42</v>
      </c>
      <c r="C33" s="134"/>
      <c r="D33" s="124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15"/>
      <c r="B34" s="103" t="s">
        <v>95</v>
      </c>
      <c r="C34" s="163"/>
      <c r="D34" s="104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15"/>
      <c r="B35" s="123" t="s">
        <v>79</v>
      </c>
      <c r="C35" s="134"/>
      <c r="D35" s="124"/>
      <c r="E35" s="75">
        <v>28</v>
      </c>
      <c r="F35" s="75"/>
      <c r="G35" s="75"/>
      <c r="H35" s="97"/>
      <c r="I35" s="4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9"/>
      <c r="U35" s="52">
        <f t="shared" si="0"/>
        <v>0</v>
      </c>
      <c r="V35" s="27" t="s">
        <v>14</v>
      </c>
    </row>
    <row r="36" spans="1:22" ht="21" customHeight="1" thickBot="1" x14ac:dyDescent="0.3">
      <c r="A36" s="115"/>
      <c r="B36" s="127" t="s">
        <v>83</v>
      </c>
      <c r="C36" s="127"/>
      <c r="D36" s="127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>SUM(J21:J35)</f>
        <v>0</v>
      </c>
      <c r="K36" s="79">
        <f t="shared" ref="K36:S36" si="3">SUM(K21:K35)</f>
        <v>0</v>
      </c>
      <c r="L36" s="79">
        <f t="shared" si="3"/>
        <v>0</v>
      </c>
      <c r="M36" s="79">
        <f t="shared" si="3"/>
        <v>0</v>
      </c>
      <c r="N36" s="79">
        <f t="shared" si="3"/>
        <v>0</v>
      </c>
      <c r="O36" s="79">
        <f>SUM(O21:O35)</f>
        <v>0</v>
      </c>
      <c r="P36" s="79">
        <f t="shared" si="3"/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15"/>
      <c r="B37" s="160" t="s">
        <v>18</v>
      </c>
      <c r="C37" s="161"/>
      <c r="D37" s="162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15"/>
      <c r="B38" s="123" t="s">
        <v>19</v>
      </c>
      <c r="C38" s="134"/>
      <c r="D38" s="124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15"/>
      <c r="B39" s="123" t="s">
        <v>55</v>
      </c>
      <c r="C39" s="134"/>
      <c r="D39" s="124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15"/>
      <c r="B40" s="123" t="s">
        <v>40</v>
      </c>
      <c r="C40" s="134"/>
      <c r="D40" s="124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15"/>
      <c r="B41" s="127" t="s">
        <v>84</v>
      </c>
      <c r="C41" s="127"/>
      <c r="D41" s="127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 t="shared" si="4"/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>SUM(Q37:Q40)</f>
        <v>0</v>
      </c>
      <c r="R41" s="79">
        <f t="shared" si="4"/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27" t="s">
        <v>14</v>
      </c>
    </row>
    <row r="42" spans="1:22" ht="21" customHeight="1" x14ac:dyDescent="0.25">
      <c r="A42" s="128" t="s">
        <v>28</v>
      </c>
      <c r="B42" s="129"/>
      <c r="C42" s="129"/>
      <c r="D42" s="129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25" t="s">
        <v>27</v>
      </c>
      <c r="V42" s="126"/>
    </row>
    <row r="43" spans="1:22" ht="21" customHeight="1" x14ac:dyDescent="0.25">
      <c r="A43" s="114" t="s">
        <v>29</v>
      </c>
      <c r="B43" s="130" t="s">
        <v>32</v>
      </c>
      <c r="C43" s="123" t="s">
        <v>20</v>
      </c>
      <c r="D43" s="124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15"/>
      <c r="B44" s="119"/>
      <c r="C44" s="103" t="s">
        <v>21</v>
      </c>
      <c r="D44" s="104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14</v>
      </c>
    </row>
    <row r="45" spans="1:22" ht="21" customHeight="1" x14ac:dyDescent="0.25">
      <c r="A45" s="115"/>
      <c r="B45" s="119"/>
      <c r="C45" s="123" t="s">
        <v>56</v>
      </c>
      <c r="D45" s="124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15"/>
      <c r="B46" s="119"/>
      <c r="C46" s="123" t="s">
        <v>22</v>
      </c>
      <c r="D46" s="124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15"/>
      <c r="B47" s="119"/>
      <c r="C47" s="103" t="s">
        <v>67</v>
      </c>
      <c r="D47" s="104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15"/>
      <c r="B48" s="119"/>
      <c r="C48" s="103" t="s">
        <v>80</v>
      </c>
      <c r="D48" s="104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15"/>
      <c r="B49" s="119"/>
      <c r="C49" s="121" t="s">
        <v>88</v>
      </c>
      <c r="D49" s="122"/>
      <c r="E49" s="89">
        <v>62</v>
      </c>
      <c r="F49" s="90"/>
      <c r="G49" s="90"/>
      <c r="H49" s="91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si="5"/>
        <v>0</v>
      </c>
      <c r="V49" s="27" t="s">
        <v>71</v>
      </c>
    </row>
    <row r="50" spans="1:22" ht="21" customHeight="1" thickBot="1" x14ac:dyDescent="0.3">
      <c r="A50" s="115"/>
      <c r="B50" s="131"/>
      <c r="C50" s="132" t="s">
        <v>89</v>
      </c>
      <c r="D50" s="133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71</v>
      </c>
    </row>
    <row r="51" spans="1:22" ht="21" customHeight="1" x14ac:dyDescent="0.25">
      <c r="A51" s="115"/>
      <c r="B51" s="118" t="s">
        <v>31</v>
      </c>
      <c r="C51" s="109" t="s">
        <v>48</v>
      </c>
      <c r="D51" s="14" t="s">
        <v>23</v>
      </c>
      <c r="E51" s="112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1" customHeight="1" x14ac:dyDescent="0.25">
      <c r="A52" s="115"/>
      <c r="B52" s="119"/>
      <c r="C52" s="110"/>
      <c r="D52" s="15" t="s">
        <v>24</v>
      </c>
      <c r="E52" s="113"/>
      <c r="F52" s="101" t="s">
        <v>47</v>
      </c>
      <c r="G52" s="102"/>
      <c r="H52" s="102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25">
      <c r="A53" s="115"/>
      <c r="B53" s="119"/>
      <c r="C53" s="111" t="s">
        <v>50</v>
      </c>
      <c r="D53" s="14" t="s">
        <v>23</v>
      </c>
      <c r="E53" s="117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25">
      <c r="A54" s="115"/>
      <c r="B54" s="119"/>
      <c r="C54" s="110"/>
      <c r="D54" s="15" t="s">
        <v>24</v>
      </c>
      <c r="E54" s="113"/>
      <c r="F54" s="101" t="s">
        <v>47</v>
      </c>
      <c r="G54" s="102"/>
      <c r="H54" s="102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25">
      <c r="A55" s="115"/>
      <c r="B55" s="119"/>
      <c r="C55" s="106" t="s">
        <v>49</v>
      </c>
      <c r="D55" s="15" t="s">
        <v>23</v>
      </c>
      <c r="E55" s="11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1" customHeight="1" x14ac:dyDescent="0.25">
      <c r="A56" s="115"/>
      <c r="B56" s="120"/>
      <c r="C56" s="106"/>
      <c r="D56" s="15" t="s">
        <v>24</v>
      </c>
      <c r="E56" s="113"/>
      <c r="F56" s="101" t="s">
        <v>90</v>
      </c>
      <c r="G56" s="102"/>
      <c r="H56" s="102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25">
      <c r="A57" s="116"/>
      <c r="B57" s="106" t="s">
        <v>82</v>
      </c>
      <c r="C57" s="106"/>
      <c r="D57" s="106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9">
        <f t="shared" si="7"/>
        <v>0</v>
      </c>
      <c r="U57" s="68">
        <f t="shared" si="7"/>
        <v>0</v>
      </c>
      <c r="V57" s="1" t="s">
        <v>14</v>
      </c>
    </row>
    <row r="58" spans="1:22" ht="21" customHeight="1" thickBot="1" x14ac:dyDescent="0.3">
      <c r="A58" s="107" t="s">
        <v>26</v>
      </c>
      <c r="B58" s="108"/>
      <c r="C58" s="108"/>
      <c r="D58" s="108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8">I36+I41+I57</f>
        <v>0</v>
      </c>
      <c r="J58" s="36">
        <f t="shared" si="8"/>
        <v>0</v>
      </c>
      <c r="K58" s="36">
        <f t="shared" si="8"/>
        <v>0</v>
      </c>
      <c r="L58" s="36">
        <f t="shared" si="8"/>
        <v>0</v>
      </c>
      <c r="M58" s="36">
        <f t="shared" si="8"/>
        <v>0</v>
      </c>
      <c r="N58" s="36">
        <f t="shared" si="8"/>
        <v>0</v>
      </c>
      <c r="O58" s="36">
        <f t="shared" si="8"/>
        <v>0</v>
      </c>
      <c r="P58" s="36">
        <f t="shared" si="8"/>
        <v>0</v>
      </c>
      <c r="Q58" s="36">
        <f t="shared" si="8"/>
        <v>0</v>
      </c>
      <c r="R58" s="36">
        <f t="shared" si="8"/>
        <v>0</v>
      </c>
      <c r="S58" s="36">
        <f t="shared" si="8"/>
        <v>0</v>
      </c>
      <c r="T58" s="63">
        <f t="shared" si="8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S59" t="s">
        <v>73</v>
      </c>
      <c r="U59" s="82" t="e">
        <f>U57/U58*5</f>
        <v>#DIV/0!</v>
      </c>
      <c r="V59" s="73" t="s">
        <v>74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9">
    <mergeCell ref="M16:N16"/>
    <mergeCell ref="O16:Q16"/>
    <mergeCell ref="F22:F23"/>
    <mergeCell ref="B26:D26"/>
    <mergeCell ref="A18:H18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B25:D25"/>
    <mergeCell ref="B22:D22"/>
    <mergeCell ref="T19:T20"/>
    <mergeCell ref="R19:R20"/>
    <mergeCell ref="B36:D36"/>
    <mergeCell ref="Q19:Q20"/>
    <mergeCell ref="A19:D20"/>
    <mergeCell ref="E19:E20"/>
    <mergeCell ref="B23:D23"/>
    <mergeCell ref="B24:D24"/>
    <mergeCell ref="B27:D27"/>
    <mergeCell ref="S19:S20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G14:G15"/>
    <mergeCell ref="M14:N14"/>
    <mergeCell ref="O14:Q14"/>
    <mergeCell ref="M15:N15"/>
    <mergeCell ref="A13:H13"/>
    <mergeCell ref="B14:B15"/>
    <mergeCell ref="D14:D15"/>
    <mergeCell ref="E14:E15"/>
    <mergeCell ref="F14:F15"/>
    <mergeCell ref="C14:C15"/>
    <mergeCell ref="U19:V20"/>
    <mergeCell ref="O19:O20"/>
    <mergeCell ref="P19:P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C43:D43"/>
    <mergeCell ref="C47:D47"/>
    <mergeCell ref="U42:V42"/>
    <mergeCell ref="B41:D41"/>
    <mergeCell ref="A42:D42"/>
    <mergeCell ref="C44:D44"/>
    <mergeCell ref="C45:D45"/>
    <mergeCell ref="B43:B50"/>
    <mergeCell ref="C50:D50"/>
    <mergeCell ref="A21:A41"/>
    <mergeCell ref="B28:D28"/>
    <mergeCell ref="B29:D29"/>
    <mergeCell ref="B30:D30"/>
    <mergeCell ref="B38:D38"/>
    <mergeCell ref="B39:D39"/>
    <mergeCell ref="B35:D35"/>
    <mergeCell ref="F52:H52"/>
    <mergeCell ref="C48:D48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</mergeCells>
  <phoneticPr fontId="5"/>
  <pageMargins left="0.98425196850393704" right="0.39370078740157499" top="0.78740157480314998" bottom="0.59055118110236204" header="0.511811023622047" footer="0.511811023622047"/>
  <pageSetup paperSize="9" scale="6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activeCell="A12" sqref="A12:V12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41" t="s">
        <v>62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3" ht="12.75" customHeight="1" x14ac:dyDescent="0.25">
      <c r="O2" s="7"/>
    </row>
    <row r="3" spans="1:23" ht="22.5" customHeight="1" x14ac:dyDescent="0.25">
      <c r="A3" s="143" t="s">
        <v>92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0"/>
    </row>
    <row r="4" spans="1:23" ht="12" customHeight="1" x14ac:dyDescent="0.25">
      <c r="A4" s="8"/>
    </row>
    <row r="5" spans="1:23" ht="22.5" customHeight="1" x14ac:dyDescent="0.25">
      <c r="A5" s="142" t="s">
        <v>57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0"/>
    </row>
    <row r="6" spans="1:23" ht="18" customHeight="1" x14ac:dyDescent="0.25">
      <c r="A6" s="9"/>
    </row>
    <row r="7" spans="1:23" ht="18.75" customHeight="1" x14ac:dyDescent="0.25">
      <c r="M7" s="142" t="s">
        <v>34</v>
      </c>
      <c r="N7" s="142"/>
      <c r="O7" s="144"/>
      <c r="P7" s="144"/>
      <c r="Q7" s="144"/>
      <c r="R7" s="144"/>
      <c r="S7" s="144"/>
      <c r="T7" s="144"/>
    </row>
    <row r="8" spans="1:23" ht="18.75" customHeight="1" x14ac:dyDescent="0.25">
      <c r="M8" s="146" t="s">
        <v>35</v>
      </c>
      <c r="N8" s="146"/>
      <c r="O8" s="144"/>
      <c r="P8" s="144"/>
      <c r="Q8" s="144"/>
      <c r="R8" s="144"/>
      <c r="S8" s="144"/>
      <c r="T8" s="144"/>
    </row>
    <row r="9" spans="1:23" ht="18.75" customHeight="1" x14ac:dyDescent="0.25">
      <c r="M9" s="146" t="s">
        <v>36</v>
      </c>
      <c r="N9" s="146"/>
      <c r="O9" s="144"/>
      <c r="P9" s="144"/>
      <c r="Q9" s="144"/>
      <c r="R9" s="144"/>
      <c r="S9" s="144"/>
      <c r="T9" s="144"/>
    </row>
    <row r="10" spans="1:23" ht="18.75" customHeight="1" x14ac:dyDescent="0.25">
      <c r="M10" s="146" t="s">
        <v>37</v>
      </c>
      <c r="N10" s="146"/>
      <c r="O10" s="144"/>
      <c r="P10" s="144"/>
      <c r="Q10" s="144"/>
      <c r="R10" s="144"/>
      <c r="S10" s="144"/>
      <c r="T10" s="144"/>
    </row>
    <row r="11" spans="1:23" ht="35.25" customHeight="1" x14ac:dyDescent="0.25">
      <c r="A11" s="142" t="s">
        <v>96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20"/>
    </row>
    <row r="12" spans="1:23" ht="27.75" customHeight="1" x14ac:dyDescent="0.25">
      <c r="A12" s="145" t="s">
        <v>38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23" ht="22.5" customHeight="1" thickBot="1" x14ac:dyDescent="0.3">
      <c r="A13" s="155" t="s">
        <v>41</v>
      </c>
      <c r="B13" s="155"/>
      <c r="C13" s="155"/>
      <c r="D13" s="155"/>
      <c r="E13" s="155"/>
      <c r="F13" s="155"/>
      <c r="G13" s="155"/>
      <c r="H13" s="155"/>
      <c r="I13" s="20"/>
      <c r="J13" s="20"/>
      <c r="K13" s="20"/>
      <c r="L13" s="155" t="s">
        <v>65</v>
      </c>
      <c r="M13" s="155"/>
      <c r="N13" s="155"/>
      <c r="O13" s="155"/>
      <c r="P13" s="155"/>
      <c r="Q13" s="155"/>
      <c r="R13" s="155"/>
      <c r="S13" s="6"/>
      <c r="T13" s="6"/>
      <c r="U13" s="6"/>
      <c r="V13" s="6"/>
      <c r="W13" s="6"/>
    </row>
    <row r="14" spans="1:23" ht="18.75" customHeight="1" x14ac:dyDescent="0.25">
      <c r="A14" s="16"/>
      <c r="B14" s="156"/>
      <c r="C14" s="158"/>
      <c r="D14" s="158"/>
      <c r="E14" s="158"/>
      <c r="F14" s="158"/>
      <c r="G14" s="166"/>
      <c r="H14" s="16"/>
      <c r="I14" s="16"/>
      <c r="J14" s="16"/>
      <c r="K14" s="16"/>
      <c r="L14" s="16"/>
      <c r="M14" s="190" t="s">
        <v>68</v>
      </c>
      <c r="N14" s="191"/>
      <c r="O14" s="151"/>
      <c r="P14" s="152"/>
      <c r="Q14" s="152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57"/>
      <c r="C15" s="159"/>
      <c r="D15" s="159"/>
      <c r="E15" s="159"/>
      <c r="F15" s="159"/>
      <c r="G15" s="167"/>
      <c r="H15" s="16"/>
      <c r="I15" s="16"/>
      <c r="J15" s="16"/>
      <c r="K15" s="16"/>
      <c r="L15" s="16"/>
      <c r="M15" s="153" t="s">
        <v>69</v>
      </c>
      <c r="N15" s="154"/>
      <c r="O15" s="147"/>
      <c r="P15" s="148"/>
      <c r="Q15" s="148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92" t="s">
        <v>70</v>
      </c>
      <c r="N16" s="193"/>
      <c r="O16" s="179"/>
      <c r="P16" s="180"/>
      <c r="Q16" s="180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82" t="s">
        <v>81</v>
      </c>
      <c r="N17" s="183"/>
      <c r="O17" s="184">
        <f>SUM(O14:Q16)</f>
        <v>0</v>
      </c>
      <c r="P17" s="185"/>
      <c r="Q17" s="185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81" t="s">
        <v>58</v>
      </c>
      <c r="B18" s="181"/>
      <c r="C18" s="181"/>
      <c r="D18" s="181"/>
      <c r="E18" s="181"/>
      <c r="F18" s="181"/>
      <c r="G18" s="181"/>
      <c r="H18" s="181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71" t="s">
        <v>0</v>
      </c>
      <c r="B19" s="172"/>
      <c r="C19" s="172"/>
      <c r="D19" s="173"/>
      <c r="E19" s="170" t="s">
        <v>1</v>
      </c>
      <c r="F19" s="186" t="s">
        <v>39</v>
      </c>
      <c r="G19" s="187"/>
      <c r="H19" s="187"/>
      <c r="I19" s="188" t="s">
        <v>2</v>
      </c>
      <c r="J19" s="170" t="s">
        <v>3</v>
      </c>
      <c r="K19" s="170" t="s">
        <v>4</v>
      </c>
      <c r="L19" s="170" t="s">
        <v>5</v>
      </c>
      <c r="M19" s="170" t="s">
        <v>6</v>
      </c>
      <c r="N19" s="170" t="s">
        <v>7</v>
      </c>
      <c r="O19" s="139" t="s">
        <v>8</v>
      </c>
      <c r="P19" s="139" t="s">
        <v>9</v>
      </c>
      <c r="Q19" s="139" t="s">
        <v>10</v>
      </c>
      <c r="R19" s="170" t="s">
        <v>11</v>
      </c>
      <c r="S19" s="170" t="s">
        <v>12</v>
      </c>
      <c r="T19" s="168" t="s">
        <v>13</v>
      </c>
      <c r="U19" s="135" t="s">
        <v>27</v>
      </c>
      <c r="V19" s="136"/>
    </row>
    <row r="20" spans="1:23" ht="19.5" customHeight="1" x14ac:dyDescent="0.25">
      <c r="A20" s="174"/>
      <c r="B20" s="175"/>
      <c r="C20" s="175"/>
      <c r="D20" s="176"/>
      <c r="E20" s="110"/>
      <c r="F20" s="87" t="s">
        <v>85</v>
      </c>
      <c r="G20" s="87" t="s">
        <v>86</v>
      </c>
      <c r="H20" s="88" t="s">
        <v>87</v>
      </c>
      <c r="I20" s="189"/>
      <c r="J20" s="110"/>
      <c r="K20" s="110"/>
      <c r="L20" s="110"/>
      <c r="M20" s="110"/>
      <c r="N20" s="110"/>
      <c r="O20" s="140"/>
      <c r="P20" s="140"/>
      <c r="Q20" s="140"/>
      <c r="R20" s="110"/>
      <c r="S20" s="110"/>
      <c r="T20" s="169"/>
      <c r="U20" s="137"/>
      <c r="V20" s="138"/>
    </row>
    <row r="21" spans="1:23" ht="21" customHeight="1" x14ac:dyDescent="0.25">
      <c r="A21" s="114" t="s">
        <v>30</v>
      </c>
      <c r="B21" s="123" t="s">
        <v>94</v>
      </c>
      <c r="C21" s="134"/>
      <c r="D21" s="124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15"/>
      <c r="B22" s="123" t="s">
        <v>77</v>
      </c>
      <c r="C22" s="134"/>
      <c r="D22" s="124"/>
      <c r="E22" s="75">
        <v>12</v>
      </c>
      <c r="F22" s="117"/>
      <c r="G22" s="117"/>
      <c r="H22" s="164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15"/>
      <c r="B23" s="123" t="s">
        <v>15</v>
      </c>
      <c r="C23" s="134"/>
      <c r="D23" s="124"/>
      <c r="E23" s="75">
        <v>13</v>
      </c>
      <c r="F23" s="113"/>
      <c r="G23" s="113"/>
      <c r="H23" s="165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15"/>
      <c r="B24" s="123" t="s">
        <v>52</v>
      </c>
      <c r="C24" s="134"/>
      <c r="D24" s="124"/>
      <c r="E24" s="75">
        <v>14</v>
      </c>
      <c r="F24" s="117"/>
      <c r="G24" s="117"/>
      <c r="H24" s="164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15"/>
      <c r="B25" s="123" t="s">
        <v>78</v>
      </c>
      <c r="C25" s="134"/>
      <c r="D25" s="124"/>
      <c r="E25" s="75">
        <v>15</v>
      </c>
      <c r="F25" s="113"/>
      <c r="G25" s="113"/>
      <c r="H25" s="165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15"/>
      <c r="B26" s="123" t="s">
        <v>53</v>
      </c>
      <c r="C26" s="134"/>
      <c r="D26" s="124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15"/>
      <c r="B27" s="123" t="s">
        <v>72</v>
      </c>
      <c r="C27" s="134"/>
      <c r="D27" s="124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15"/>
      <c r="B28" s="123" t="s">
        <v>16</v>
      </c>
      <c r="C28" s="134"/>
      <c r="D28" s="124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15"/>
      <c r="B29" s="123" t="s">
        <v>54</v>
      </c>
      <c r="C29" s="134"/>
      <c r="D29" s="124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15"/>
      <c r="B30" s="123" t="s">
        <v>17</v>
      </c>
      <c r="C30" s="134"/>
      <c r="D30" s="124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15"/>
      <c r="B31" s="123" t="s">
        <v>33</v>
      </c>
      <c r="C31" s="134"/>
      <c r="D31" s="124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15"/>
      <c r="B32" s="123" t="s">
        <v>93</v>
      </c>
      <c r="C32" s="134"/>
      <c r="D32" s="124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15"/>
      <c r="B33" s="123" t="s">
        <v>42</v>
      </c>
      <c r="C33" s="134"/>
      <c r="D33" s="124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15"/>
      <c r="B34" s="103" t="s">
        <v>95</v>
      </c>
      <c r="C34" s="163"/>
      <c r="D34" s="104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15"/>
      <c r="B35" s="123" t="s">
        <v>79</v>
      </c>
      <c r="C35" s="134"/>
      <c r="D35" s="124"/>
      <c r="E35" s="75">
        <v>28</v>
      </c>
      <c r="F35" s="75"/>
      <c r="G35" s="75"/>
      <c r="H35" s="97"/>
      <c r="I35" s="4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9"/>
      <c r="U35" s="52">
        <f t="shared" si="0"/>
        <v>0</v>
      </c>
      <c r="V35" s="27" t="s">
        <v>14</v>
      </c>
    </row>
    <row r="36" spans="1:22" ht="21" customHeight="1" thickBot="1" x14ac:dyDescent="0.3">
      <c r="A36" s="115"/>
      <c r="B36" s="127" t="s">
        <v>83</v>
      </c>
      <c r="C36" s="127"/>
      <c r="D36" s="127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 t="shared" ref="J36:S36" si="3">SUM(J21:J35)</f>
        <v>0</v>
      </c>
      <c r="K36" s="79">
        <f>SUM(K21:K35)</f>
        <v>0</v>
      </c>
      <c r="L36" s="79">
        <f t="shared" si="3"/>
        <v>0</v>
      </c>
      <c r="M36" s="79">
        <f t="shared" si="3"/>
        <v>0</v>
      </c>
      <c r="N36" s="79">
        <f>SUM(N21:N35)</f>
        <v>0</v>
      </c>
      <c r="O36" s="79">
        <f t="shared" si="3"/>
        <v>0</v>
      </c>
      <c r="P36" s="79">
        <f>SUM(P21:P35)</f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15"/>
      <c r="B37" s="160" t="s">
        <v>18</v>
      </c>
      <c r="C37" s="161"/>
      <c r="D37" s="162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15"/>
      <c r="B38" s="123" t="s">
        <v>19</v>
      </c>
      <c r="C38" s="134"/>
      <c r="D38" s="124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15"/>
      <c r="B39" s="123" t="s">
        <v>55</v>
      </c>
      <c r="C39" s="134"/>
      <c r="D39" s="124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15"/>
      <c r="B40" s="123" t="s">
        <v>40</v>
      </c>
      <c r="C40" s="134"/>
      <c r="D40" s="124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16"/>
      <c r="B41" s="127" t="s">
        <v>84</v>
      </c>
      <c r="C41" s="127"/>
      <c r="D41" s="127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>SUM(L37:L40)</f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79">
        <f>SUM(R37:R40)</f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1" t="s">
        <v>14</v>
      </c>
    </row>
    <row r="42" spans="1:22" ht="21" customHeight="1" x14ac:dyDescent="0.25">
      <c r="A42" s="128" t="s">
        <v>28</v>
      </c>
      <c r="B42" s="129"/>
      <c r="C42" s="129"/>
      <c r="D42" s="129"/>
      <c r="E42" s="31" t="s">
        <v>1</v>
      </c>
      <c r="F42" s="85" t="s">
        <v>85</v>
      </c>
      <c r="G42" s="85" t="s">
        <v>86</v>
      </c>
      <c r="H42" s="86" t="s">
        <v>87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25" t="s">
        <v>27</v>
      </c>
      <c r="V42" s="126"/>
    </row>
    <row r="43" spans="1:22" ht="21" customHeight="1" x14ac:dyDescent="0.25">
      <c r="A43" s="114" t="s">
        <v>29</v>
      </c>
      <c r="B43" s="130" t="s">
        <v>32</v>
      </c>
      <c r="C43" s="123" t="s">
        <v>20</v>
      </c>
      <c r="D43" s="124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15"/>
      <c r="B44" s="119"/>
      <c r="C44" s="103" t="s">
        <v>21</v>
      </c>
      <c r="D44" s="104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1" customHeight="1" x14ac:dyDescent="0.25">
      <c r="A45" s="115"/>
      <c r="B45" s="119"/>
      <c r="C45" s="123" t="s">
        <v>56</v>
      </c>
      <c r="D45" s="124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15"/>
      <c r="B46" s="119"/>
      <c r="C46" s="123" t="s">
        <v>22</v>
      </c>
      <c r="D46" s="124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15"/>
      <c r="B47" s="119"/>
      <c r="C47" s="103" t="s">
        <v>67</v>
      </c>
      <c r="D47" s="104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15"/>
      <c r="B48" s="119"/>
      <c r="C48" s="103" t="s">
        <v>80</v>
      </c>
      <c r="D48" s="104"/>
      <c r="E48" s="95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15"/>
      <c r="B49" s="119"/>
      <c r="C49" s="121" t="s">
        <v>88</v>
      </c>
      <c r="D49" s="122"/>
      <c r="E49" s="89">
        <v>62</v>
      </c>
      <c r="F49" s="90"/>
      <c r="G49" s="90"/>
      <c r="H49" s="91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71</v>
      </c>
    </row>
    <row r="50" spans="1:22" ht="21" customHeight="1" thickBot="1" x14ac:dyDescent="0.3">
      <c r="A50" s="115"/>
      <c r="B50" s="131"/>
      <c r="C50" s="132" t="s">
        <v>89</v>
      </c>
      <c r="D50" s="133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71</v>
      </c>
    </row>
    <row r="51" spans="1:22" ht="21" customHeight="1" x14ac:dyDescent="0.25">
      <c r="A51" s="115"/>
      <c r="B51" s="118" t="s">
        <v>31</v>
      </c>
      <c r="C51" s="109" t="s">
        <v>48</v>
      </c>
      <c r="D51" s="14" t="s">
        <v>23</v>
      </c>
      <c r="E51" s="112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25">
      <c r="A52" s="115"/>
      <c r="B52" s="119"/>
      <c r="C52" s="110"/>
      <c r="D52" s="15" t="s">
        <v>24</v>
      </c>
      <c r="E52" s="113"/>
      <c r="F52" s="101" t="s">
        <v>47</v>
      </c>
      <c r="G52" s="102"/>
      <c r="H52" s="102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25">
      <c r="A53" s="115"/>
      <c r="B53" s="119"/>
      <c r="C53" s="111" t="s">
        <v>50</v>
      </c>
      <c r="D53" s="14" t="s">
        <v>23</v>
      </c>
      <c r="E53" s="117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25">
      <c r="A54" s="115"/>
      <c r="B54" s="119"/>
      <c r="C54" s="110"/>
      <c r="D54" s="15" t="s">
        <v>24</v>
      </c>
      <c r="E54" s="113"/>
      <c r="F54" s="101" t="s">
        <v>47</v>
      </c>
      <c r="G54" s="102"/>
      <c r="H54" s="102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25">
      <c r="A55" s="115"/>
      <c r="B55" s="119"/>
      <c r="C55" s="106" t="s">
        <v>49</v>
      </c>
      <c r="D55" s="15" t="s">
        <v>23</v>
      </c>
      <c r="E55" s="11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25">
      <c r="A56" s="115"/>
      <c r="B56" s="120"/>
      <c r="C56" s="106"/>
      <c r="D56" s="15" t="s">
        <v>24</v>
      </c>
      <c r="E56" s="113"/>
      <c r="F56" s="101" t="s">
        <v>90</v>
      </c>
      <c r="G56" s="102"/>
      <c r="H56" s="102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25">
      <c r="A57" s="116"/>
      <c r="B57" s="106" t="s">
        <v>82</v>
      </c>
      <c r="C57" s="106"/>
      <c r="D57" s="106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9">
        <f t="shared" si="6"/>
        <v>0</v>
      </c>
      <c r="U57" s="68">
        <f t="shared" si="6"/>
        <v>0</v>
      </c>
      <c r="V57" s="1" t="s">
        <v>14</v>
      </c>
    </row>
    <row r="58" spans="1:22" ht="21" customHeight="1" thickBot="1" x14ac:dyDescent="0.3">
      <c r="A58" s="107" t="s">
        <v>26</v>
      </c>
      <c r="B58" s="108"/>
      <c r="C58" s="108"/>
      <c r="D58" s="108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36">
        <f t="shared" si="7"/>
        <v>0</v>
      </c>
      <c r="S58" s="36">
        <f t="shared" si="7"/>
        <v>0</v>
      </c>
      <c r="T58" s="63">
        <f t="shared" si="7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S59" t="s">
        <v>73</v>
      </c>
      <c r="U59" s="82" t="e">
        <f>U57/U58*5</f>
        <v>#DIV/0!</v>
      </c>
      <c r="V59" s="73" t="s">
        <v>74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99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B26:D26"/>
    <mergeCell ref="F24:F25"/>
    <mergeCell ref="B34:D34"/>
    <mergeCell ref="B30:D30"/>
    <mergeCell ref="E19:E20"/>
    <mergeCell ref="B28:D28"/>
    <mergeCell ref="B29:D29"/>
    <mergeCell ref="A19:D20"/>
    <mergeCell ref="B22:D22"/>
    <mergeCell ref="B23:D23"/>
    <mergeCell ref="A21:A41"/>
    <mergeCell ref="B21:D21"/>
    <mergeCell ref="B27:D27"/>
    <mergeCell ref="A42:D42"/>
    <mergeCell ref="B33:D33"/>
    <mergeCell ref="B36:D36"/>
    <mergeCell ref="N19:N20"/>
    <mergeCell ref="O19:O20"/>
    <mergeCell ref="B35:D35"/>
    <mergeCell ref="B37:D37"/>
    <mergeCell ref="B38:D38"/>
    <mergeCell ref="B41:D41"/>
    <mergeCell ref="B39:D39"/>
    <mergeCell ref="B40:D40"/>
    <mergeCell ref="G24:G25"/>
    <mergeCell ref="H24:H25"/>
    <mergeCell ref="B24:D24"/>
    <mergeCell ref="B31:D31"/>
    <mergeCell ref="B32:D32"/>
    <mergeCell ref="S19:S20"/>
    <mergeCell ref="M16:N16"/>
    <mergeCell ref="T19:T20"/>
    <mergeCell ref="O17:Q17"/>
    <mergeCell ref="O16:Q16"/>
    <mergeCell ref="A1:V1"/>
    <mergeCell ref="A3:V3"/>
    <mergeCell ref="A5:V5"/>
    <mergeCell ref="M7:N7"/>
    <mergeCell ref="O7:T7"/>
    <mergeCell ref="O15:Q15"/>
    <mergeCell ref="B43:B50"/>
    <mergeCell ref="C50:D50"/>
    <mergeCell ref="U19:V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M14:N14"/>
    <mergeCell ref="M15:N15"/>
    <mergeCell ref="R19:R20"/>
    <mergeCell ref="A59:O5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</mergeCells>
  <phoneticPr fontId="5"/>
  <pageMargins left="0.98425196850393704" right="0.39370078740157499" top="0.78740157480314998" bottom="0.59055118110236204" header="0.511811023622047" footer="0.511811023622047"/>
  <pageSetup paperSize="9" scale="62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topLeftCell="A7" zoomScale="80" zoomScaleNormal="100" zoomScaleSheetLayoutView="80" workbookViewId="0">
      <selection activeCell="W12" sqref="W12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41" t="s">
        <v>64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 ht="12.75" customHeight="1" x14ac:dyDescent="0.25">
      <c r="M2" s="7"/>
    </row>
    <row r="3" spans="1:22" ht="22.5" customHeight="1" x14ac:dyDescent="0.25">
      <c r="A3" s="143" t="s">
        <v>92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0"/>
    </row>
    <row r="4" spans="1:22" ht="12" customHeight="1" x14ac:dyDescent="0.25">
      <c r="A4" s="8"/>
    </row>
    <row r="5" spans="1:22" ht="22.5" customHeight="1" x14ac:dyDescent="0.25">
      <c r="A5" s="142" t="s">
        <v>57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0"/>
    </row>
    <row r="6" spans="1:22" ht="18" customHeight="1" x14ac:dyDescent="0.25">
      <c r="A6" s="9"/>
    </row>
    <row r="7" spans="1:22" ht="18.75" customHeight="1" x14ac:dyDescent="0.25">
      <c r="K7" s="142" t="s">
        <v>34</v>
      </c>
      <c r="L7" s="142"/>
      <c r="M7" s="144"/>
      <c r="N7" s="144"/>
      <c r="O7" s="144"/>
      <c r="P7" s="144"/>
      <c r="Q7" s="144"/>
      <c r="R7" s="144"/>
    </row>
    <row r="8" spans="1:22" ht="18.75" customHeight="1" x14ac:dyDescent="0.25">
      <c r="K8" s="146" t="s">
        <v>35</v>
      </c>
      <c r="L8" s="146"/>
      <c r="M8" s="144"/>
      <c r="N8" s="144"/>
      <c r="O8" s="144"/>
      <c r="P8" s="144"/>
      <c r="Q8" s="144"/>
      <c r="R8" s="144"/>
    </row>
    <row r="9" spans="1:22" ht="18.75" customHeight="1" x14ac:dyDescent="0.25">
      <c r="K9" s="146" t="s">
        <v>36</v>
      </c>
      <c r="L9" s="146"/>
      <c r="M9" s="144"/>
      <c r="N9" s="144"/>
      <c r="O9" s="144"/>
      <c r="P9" s="144"/>
      <c r="Q9" s="144"/>
      <c r="R9" s="144"/>
    </row>
    <row r="10" spans="1:22" ht="18.75" customHeight="1" x14ac:dyDescent="0.25">
      <c r="K10" s="146" t="s">
        <v>37</v>
      </c>
      <c r="L10" s="146"/>
      <c r="M10" s="144"/>
      <c r="N10" s="144"/>
      <c r="O10" s="144"/>
      <c r="P10" s="144"/>
      <c r="Q10" s="144"/>
      <c r="R10" s="144"/>
    </row>
    <row r="11" spans="1:22" ht="35.25" customHeight="1" x14ac:dyDescent="0.25">
      <c r="A11" s="142" t="s">
        <v>96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20"/>
      <c r="V11" s="20"/>
    </row>
    <row r="12" spans="1:22" ht="27.75" customHeight="1" x14ac:dyDescent="0.25">
      <c r="A12" s="145" t="s">
        <v>38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</row>
    <row r="13" spans="1:22" ht="22.5" customHeight="1" thickBot="1" x14ac:dyDescent="0.3">
      <c r="A13" s="155" t="s">
        <v>41</v>
      </c>
      <c r="B13" s="155"/>
      <c r="C13" s="155"/>
      <c r="D13" s="155"/>
      <c r="E13" s="155"/>
      <c r="F13" s="155"/>
      <c r="G13" s="20"/>
      <c r="H13" s="20"/>
      <c r="I13" s="20"/>
      <c r="J13" s="155" t="s">
        <v>65</v>
      </c>
      <c r="K13" s="155"/>
      <c r="L13" s="155"/>
      <c r="M13" s="155"/>
      <c r="N13" s="155"/>
      <c r="O13" s="155"/>
      <c r="P13" s="155"/>
      <c r="Q13" s="6"/>
      <c r="R13" s="6"/>
      <c r="S13" s="6"/>
      <c r="T13" s="6"/>
      <c r="U13" s="6"/>
    </row>
    <row r="14" spans="1:22" ht="18.75" customHeight="1" thickBot="1" x14ac:dyDescent="0.3">
      <c r="A14" s="16"/>
      <c r="B14" s="156"/>
      <c r="C14" s="158"/>
      <c r="D14" s="158"/>
      <c r="E14" s="158"/>
      <c r="F14" s="158"/>
      <c r="G14" s="166"/>
      <c r="H14" s="16"/>
      <c r="I14" s="16"/>
      <c r="J14" s="16"/>
      <c r="K14" s="198" t="s">
        <v>66</v>
      </c>
      <c r="L14" s="199"/>
      <c r="M14" s="200"/>
      <c r="N14" s="201"/>
      <c r="O14" s="201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3">
      <c r="B15" s="157"/>
      <c r="C15" s="159"/>
      <c r="D15" s="159"/>
      <c r="E15" s="159"/>
      <c r="F15" s="159"/>
      <c r="G15" s="167"/>
      <c r="H15" s="16"/>
      <c r="I15" s="16"/>
      <c r="J15" s="16"/>
      <c r="K15" s="145"/>
      <c r="L15" s="145"/>
      <c r="M15" s="194"/>
      <c r="N15" s="194"/>
      <c r="O15" s="194"/>
      <c r="P15" s="11"/>
      <c r="Q15" s="11"/>
      <c r="R15" s="11"/>
      <c r="S15" s="11"/>
      <c r="T15" s="11"/>
      <c r="U15" s="6"/>
    </row>
    <row r="16" spans="1:22" ht="18.75" customHeight="1" x14ac:dyDescent="0.2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25">
      <c r="A17" s="17"/>
      <c r="G17" s="17"/>
      <c r="H17" s="17"/>
      <c r="I17" s="18"/>
      <c r="J17" s="18"/>
      <c r="K17" s="145"/>
      <c r="L17" s="145"/>
      <c r="M17" s="194"/>
      <c r="N17" s="194"/>
      <c r="O17" s="194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81" t="s">
        <v>58</v>
      </c>
      <c r="B18" s="181"/>
      <c r="C18" s="181"/>
      <c r="D18" s="181"/>
      <c r="E18" s="181"/>
      <c r="F18" s="181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5">
      <c r="A19" s="171" t="s">
        <v>0</v>
      </c>
      <c r="B19" s="172"/>
      <c r="C19" s="172"/>
      <c r="D19" s="173"/>
      <c r="E19" s="170" t="s">
        <v>1</v>
      </c>
      <c r="F19" s="202" t="s">
        <v>39</v>
      </c>
      <c r="G19" s="188" t="s">
        <v>2</v>
      </c>
      <c r="H19" s="170" t="s">
        <v>3</v>
      </c>
      <c r="I19" s="170" t="s">
        <v>4</v>
      </c>
      <c r="J19" s="170" t="s">
        <v>5</v>
      </c>
      <c r="K19" s="170" t="s">
        <v>6</v>
      </c>
      <c r="L19" s="170" t="s">
        <v>7</v>
      </c>
      <c r="M19" s="139" t="s">
        <v>8</v>
      </c>
      <c r="N19" s="139" t="s">
        <v>9</v>
      </c>
      <c r="O19" s="139" t="s">
        <v>10</v>
      </c>
      <c r="P19" s="170" t="s">
        <v>11</v>
      </c>
      <c r="Q19" s="170" t="s">
        <v>12</v>
      </c>
      <c r="R19" s="168" t="s">
        <v>13</v>
      </c>
      <c r="S19" s="135" t="s">
        <v>27</v>
      </c>
      <c r="T19" s="136"/>
    </row>
    <row r="20" spans="1:21" ht="19.5" customHeight="1" x14ac:dyDescent="0.25">
      <c r="A20" s="174"/>
      <c r="B20" s="175"/>
      <c r="C20" s="175"/>
      <c r="D20" s="176"/>
      <c r="E20" s="110"/>
      <c r="F20" s="203"/>
      <c r="G20" s="189"/>
      <c r="H20" s="110"/>
      <c r="I20" s="110"/>
      <c r="J20" s="110"/>
      <c r="K20" s="110"/>
      <c r="L20" s="110"/>
      <c r="M20" s="140"/>
      <c r="N20" s="140"/>
      <c r="O20" s="140"/>
      <c r="P20" s="110"/>
      <c r="Q20" s="110"/>
      <c r="R20" s="169"/>
      <c r="S20" s="137"/>
      <c r="T20" s="138"/>
    </row>
    <row r="21" spans="1:21" ht="21" customHeight="1" x14ac:dyDescent="0.25">
      <c r="A21" s="114" t="s">
        <v>30</v>
      </c>
      <c r="B21" s="123" t="s">
        <v>94</v>
      </c>
      <c r="C21" s="134"/>
      <c r="D21" s="124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25">
      <c r="A22" s="115"/>
      <c r="B22" s="123" t="s">
        <v>77</v>
      </c>
      <c r="C22" s="134"/>
      <c r="D22" s="124"/>
      <c r="E22" s="75">
        <v>12</v>
      </c>
      <c r="F22" s="164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25">
      <c r="A23" s="115"/>
      <c r="B23" s="123" t="s">
        <v>15</v>
      </c>
      <c r="C23" s="134"/>
      <c r="D23" s="124"/>
      <c r="E23" s="75">
        <v>13</v>
      </c>
      <c r="F23" s="165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25">
      <c r="A24" s="115"/>
      <c r="B24" s="123" t="s">
        <v>52</v>
      </c>
      <c r="C24" s="134"/>
      <c r="D24" s="124"/>
      <c r="E24" s="75">
        <v>14</v>
      </c>
      <c r="F24" s="164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25">
      <c r="A25" s="115"/>
      <c r="B25" s="123" t="s">
        <v>78</v>
      </c>
      <c r="C25" s="134"/>
      <c r="D25" s="124"/>
      <c r="E25" s="75">
        <v>15</v>
      </c>
      <c r="F25" s="165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25">
      <c r="A26" s="115"/>
      <c r="B26" s="123" t="s">
        <v>53</v>
      </c>
      <c r="C26" s="134"/>
      <c r="D26" s="124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25">
      <c r="A27" s="115"/>
      <c r="B27" s="123" t="s">
        <v>72</v>
      </c>
      <c r="C27" s="134"/>
      <c r="D27" s="124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25">
      <c r="A28" s="115"/>
      <c r="B28" s="123" t="s">
        <v>16</v>
      </c>
      <c r="C28" s="134"/>
      <c r="D28" s="124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25">
      <c r="A29" s="115"/>
      <c r="B29" s="123" t="s">
        <v>54</v>
      </c>
      <c r="C29" s="134"/>
      <c r="D29" s="124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25">
      <c r="A30" s="115"/>
      <c r="B30" s="123" t="s">
        <v>17</v>
      </c>
      <c r="C30" s="134"/>
      <c r="D30" s="124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25">
      <c r="A31" s="115"/>
      <c r="B31" s="123" t="s">
        <v>33</v>
      </c>
      <c r="C31" s="134"/>
      <c r="D31" s="124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25">
      <c r="A32" s="115"/>
      <c r="B32" s="123" t="s">
        <v>93</v>
      </c>
      <c r="C32" s="134"/>
      <c r="D32" s="124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25">
      <c r="A33" s="115"/>
      <c r="B33" s="123" t="s">
        <v>42</v>
      </c>
      <c r="C33" s="134"/>
      <c r="D33" s="124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25">
      <c r="A34" s="115"/>
      <c r="B34" s="103" t="s">
        <v>95</v>
      </c>
      <c r="C34" s="163"/>
      <c r="D34" s="104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25">
      <c r="A35" s="115"/>
      <c r="B35" s="195" t="s">
        <v>79</v>
      </c>
      <c r="C35" s="196"/>
      <c r="D35" s="197"/>
      <c r="E35" s="74">
        <v>28</v>
      </c>
      <c r="F35" s="97"/>
      <c r="G35" s="45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59"/>
      <c r="S35" s="52">
        <f>SUM(G35:R35)</f>
        <v>0</v>
      </c>
      <c r="T35" s="27" t="s">
        <v>14</v>
      </c>
    </row>
    <row r="36" spans="1:20" ht="21" customHeight="1" thickBot="1" x14ac:dyDescent="0.3">
      <c r="A36" s="115"/>
      <c r="B36" s="127" t="s">
        <v>83</v>
      </c>
      <c r="C36" s="127"/>
      <c r="D36" s="127"/>
      <c r="E36" s="5" t="s">
        <v>51</v>
      </c>
      <c r="F36" s="97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25">
      <c r="A37" s="115"/>
      <c r="B37" s="160" t="s">
        <v>18</v>
      </c>
      <c r="C37" s="161"/>
      <c r="D37" s="162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25">
      <c r="A38" s="115"/>
      <c r="B38" s="123" t="s">
        <v>19</v>
      </c>
      <c r="C38" s="134"/>
      <c r="D38" s="124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25">
      <c r="A39" s="115"/>
      <c r="B39" s="123" t="s">
        <v>55</v>
      </c>
      <c r="C39" s="134"/>
      <c r="D39" s="124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25">
      <c r="A40" s="115"/>
      <c r="B40" s="123" t="s">
        <v>40</v>
      </c>
      <c r="C40" s="134"/>
      <c r="D40" s="124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3">
      <c r="A41" s="115"/>
      <c r="B41" s="127" t="s">
        <v>84</v>
      </c>
      <c r="C41" s="127"/>
      <c r="D41" s="127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25">
      <c r="A42" s="128" t="s">
        <v>28</v>
      </c>
      <c r="B42" s="129"/>
      <c r="C42" s="129"/>
      <c r="D42" s="129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25" t="s">
        <v>27</v>
      </c>
      <c r="T42" s="126"/>
    </row>
    <row r="43" spans="1:20" ht="21" customHeight="1" x14ac:dyDescent="0.25">
      <c r="A43" s="114" t="s">
        <v>29</v>
      </c>
      <c r="B43" s="130" t="s">
        <v>32</v>
      </c>
      <c r="C43" s="123" t="s">
        <v>20</v>
      </c>
      <c r="D43" s="124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25">
      <c r="A44" s="115"/>
      <c r="B44" s="119"/>
      <c r="C44" s="103" t="s">
        <v>21</v>
      </c>
      <c r="D44" s="104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25">
      <c r="A45" s="115"/>
      <c r="B45" s="119"/>
      <c r="C45" s="123" t="s">
        <v>56</v>
      </c>
      <c r="D45" s="124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25">
      <c r="A46" s="115"/>
      <c r="B46" s="119"/>
      <c r="C46" s="123" t="s">
        <v>22</v>
      </c>
      <c r="D46" s="124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25">
      <c r="A47" s="115"/>
      <c r="B47" s="119"/>
      <c r="C47" s="103" t="s">
        <v>67</v>
      </c>
      <c r="D47" s="104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25">
      <c r="A48" s="115"/>
      <c r="B48" s="119"/>
      <c r="C48" s="103" t="s">
        <v>80</v>
      </c>
      <c r="D48" s="104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25">
      <c r="A49" s="115"/>
      <c r="B49" s="119"/>
      <c r="C49" s="121" t="s">
        <v>88</v>
      </c>
      <c r="D49" s="122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3">
      <c r="A50" s="115"/>
      <c r="B50" s="131"/>
      <c r="C50" s="132" t="s">
        <v>89</v>
      </c>
      <c r="D50" s="133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71</v>
      </c>
    </row>
    <row r="51" spans="1:22" ht="21" customHeight="1" x14ac:dyDescent="0.25">
      <c r="A51" s="115"/>
      <c r="B51" s="118" t="s">
        <v>31</v>
      </c>
      <c r="C51" s="109" t="s">
        <v>48</v>
      </c>
      <c r="D51" s="14" t="s">
        <v>23</v>
      </c>
      <c r="E51" s="112">
        <v>70</v>
      </c>
      <c r="F51" s="98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25">
      <c r="A52" s="115"/>
      <c r="B52" s="119"/>
      <c r="C52" s="110"/>
      <c r="D52" s="15" t="s">
        <v>24</v>
      </c>
      <c r="E52" s="113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25">
      <c r="A53" s="115"/>
      <c r="B53" s="119"/>
      <c r="C53" s="111" t="s">
        <v>50</v>
      </c>
      <c r="D53" s="14" t="s">
        <v>23</v>
      </c>
      <c r="E53" s="117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25">
      <c r="A54" s="115"/>
      <c r="B54" s="119"/>
      <c r="C54" s="110"/>
      <c r="D54" s="15" t="s">
        <v>24</v>
      </c>
      <c r="E54" s="113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25">
      <c r="A55" s="115"/>
      <c r="B55" s="119"/>
      <c r="C55" s="106" t="s">
        <v>49</v>
      </c>
      <c r="D55" s="15" t="s">
        <v>23</v>
      </c>
      <c r="E55" s="117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25">
      <c r="A56" s="115"/>
      <c r="B56" s="120"/>
      <c r="C56" s="106"/>
      <c r="D56" s="15" t="s">
        <v>24</v>
      </c>
      <c r="E56" s="113"/>
      <c r="F56" s="99" t="s">
        <v>90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25">
      <c r="A57" s="116"/>
      <c r="B57" s="106" t="s">
        <v>82</v>
      </c>
      <c r="C57" s="106"/>
      <c r="D57" s="106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3">
      <c r="A58" s="107" t="s">
        <v>26</v>
      </c>
      <c r="B58" s="108"/>
      <c r="C58" s="108"/>
      <c r="D58" s="108"/>
      <c r="E58" s="77" t="s">
        <v>51</v>
      </c>
      <c r="F58" s="100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Q59" t="s">
        <v>73</v>
      </c>
      <c r="S59" s="82" t="e">
        <f>S57/S58*5</f>
        <v>#DIV/0!</v>
      </c>
      <c r="T59" s="73" t="s">
        <v>75</v>
      </c>
      <c r="U59" s="72"/>
      <c r="V59" s="73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0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J19:J20"/>
    <mergeCell ref="K19:K20"/>
    <mergeCell ref="L19:L20"/>
    <mergeCell ref="M19:M20"/>
    <mergeCell ref="N19:N20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</mergeCells>
  <phoneticPr fontId="5"/>
  <pageMargins left="0.98425196850393704" right="0.39370078740157499" top="0.78740157480314998" bottom="0.59055118110236204" header="0.511811023622047" footer="0.511811023622047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topLeftCell="A18" zoomScaleNormal="100" zoomScaleSheetLayoutView="100" workbookViewId="0">
      <selection activeCell="I18" sqref="I18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41" t="s">
        <v>63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4" ht="8.25" customHeight="1" x14ac:dyDescent="0.25">
      <c r="P2" s="7"/>
    </row>
    <row r="3" spans="1:24" ht="22.5" customHeight="1" x14ac:dyDescent="0.25">
      <c r="A3" s="208">
        <v>45980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0"/>
    </row>
    <row r="4" spans="1:24" ht="12" customHeight="1" x14ac:dyDescent="0.25">
      <c r="A4" s="8"/>
    </row>
    <row r="5" spans="1:24" ht="11.25" customHeight="1" x14ac:dyDescent="0.25">
      <c r="A5" s="142" t="s">
        <v>57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0"/>
    </row>
    <row r="6" spans="1:24" ht="18" customHeight="1" x14ac:dyDescent="0.25">
      <c r="A6" s="9"/>
    </row>
    <row r="7" spans="1:24" ht="18.75" customHeight="1" x14ac:dyDescent="0.25">
      <c r="N7" s="142" t="s">
        <v>34</v>
      </c>
      <c r="O7" s="142"/>
      <c r="P7" s="144"/>
      <c r="Q7" s="144"/>
      <c r="R7" s="144"/>
      <c r="S7" s="144"/>
      <c r="T7" s="144"/>
      <c r="U7" s="144"/>
    </row>
    <row r="8" spans="1:24" ht="18.75" customHeight="1" x14ac:dyDescent="0.25">
      <c r="N8" s="146" t="s">
        <v>35</v>
      </c>
      <c r="O8" s="146"/>
      <c r="P8" s="144" t="s">
        <v>97</v>
      </c>
      <c r="Q8" s="144"/>
      <c r="R8" s="144"/>
      <c r="S8" s="144"/>
      <c r="T8" s="144"/>
      <c r="U8" s="144"/>
    </row>
    <row r="9" spans="1:24" ht="18.75" customHeight="1" x14ac:dyDescent="0.25">
      <c r="N9" s="146" t="s">
        <v>36</v>
      </c>
      <c r="O9" s="146"/>
      <c r="P9" s="144" t="s">
        <v>98</v>
      </c>
      <c r="Q9" s="144"/>
      <c r="R9" s="144"/>
      <c r="S9" s="144"/>
      <c r="T9" s="144"/>
      <c r="U9" s="144"/>
    </row>
    <row r="10" spans="1:24" ht="18.75" customHeight="1" x14ac:dyDescent="0.25">
      <c r="N10" s="146" t="s">
        <v>37</v>
      </c>
      <c r="O10" s="146"/>
      <c r="P10" s="144" t="s">
        <v>99</v>
      </c>
      <c r="Q10" s="144"/>
      <c r="R10" s="144"/>
      <c r="S10" s="144"/>
      <c r="T10" s="144"/>
      <c r="U10" s="144"/>
    </row>
    <row r="11" spans="1:24" ht="35.25" customHeight="1" x14ac:dyDescent="0.25">
      <c r="A11" s="142" t="s">
        <v>100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20"/>
    </row>
    <row r="12" spans="1:24" ht="27.75" customHeight="1" x14ac:dyDescent="0.25">
      <c r="A12" s="145" t="s">
        <v>38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</row>
    <row r="13" spans="1:24" ht="22.5" customHeight="1" thickBot="1" x14ac:dyDescent="0.3">
      <c r="A13" s="155" t="s">
        <v>41</v>
      </c>
      <c r="B13" s="155"/>
      <c r="C13" s="155"/>
      <c r="D13" s="155"/>
      <c r="E13" s="155"/>
      <c r="F13" s="155"/>
      <c r="G13" s="155"/>
      <c r="H13" s="155"/>
      <c r="I13" s="155"/>
      <c r="J13" s="20"/>
      <c r="K13" s="20"/>
      <c r="L13" s="20"/>
      <c r="M13" s="155" t="s">
        <v>65</v>
      </c>
      <c r="N13" s="155"/>
      <c r="O13" s="155"/>
      <c r="P13" s="155"/>
      <c r="Q13" s="155"/>
      <c r="R13" s="155"/>
      <c r="S13" s="155"/>
      <c r="T13" s="6"/>
      <c r="U13" s="6"/>
      <c r="V13" s="6"/>
      <c r="W13" s="6"/>
      <c r="X13" s="6"/>
    </row>
    <row r="14" spans="1:24" ht="18.75" customHeight="1" x14ac:dyDescent="0.25">
      <c r="A14" s="16"/>
      <c r="B14" s="156">
        <v>5</v>
      </c>
      <c r="C14" s="158">
        <v>6</v>
      </c>
      <c r="D14" s="158">
        <v>0</v>
      </c>
      <c r="E14" s="158">
        <v>0</v>
      </c>
      <c r="F14" s="158">
        <v>2</v>
      </c>
      <c r="G14" s="166">
        <v>9</v>
      </c>
      <c r="H14" s="16"/>
      <c r="I14" s="16"/>
      <c r="J14" s="16"/>
      <c r="K14" s="16"/>
      <c r="L14" s="16"/>
      <c r="M14" s="16"/>
      <c r="N14" s="149" t="s">
        <v>43</v>
      </c>
      <c r="O14" s="150"/>
      <c r="P14" s="206"/>
      <c r="Q14" s="207"/>
      <c r="R14" s="207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3">
      <c r="B15" s="157"/>
      <c r="C15" s="159"/>
      <c r="D15" s="159"/>
      <c r="E15" s="159"/>
      <c r="F15" s="159"/>
      <c r="G15" s="167"/>
      <c r="H15" s="16"/>
      <c r="I15" s="16"/>
      <c r="J15" s="16"/>
      <c r="K15" s="16"/>
      <c r="L15" s="16"/>
      <c r="M15" s="16"/>
      <c r="N15" s="153" t="s">
        <v>44</v>
      </c>
      <c r="O15" s="154"/>
      <c r="P15" s="204"/>
      <c r="Q15" s="205"/>
      <c r="R15" s="205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77" t="s">
        <v>45</v>
      </c>
      <c r="O16" s="178"/>
      <c r="P16" s="209"/>
      <c r="Q16" s="210"/>
      <c r="R16" s="210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77" t="s">
        <v>59</v>
      </c>
      <c r="O17" s="178"/>
      <c r="P17" s="209">
        <v>223</v>
      </c>
      <c r="Q17" s="210"/>
      <c r="R17" s="210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82" t="s">
        <v>81</v>
      </c>
      <c r="O18" s="183"/>
      <c r="P18" s="184">
        <v>223</v>
      </c>
      <c r="Q18" s="185"/>
      <c r="R18" s="185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3">
      <c r="A19" s="181" t="s">
        <v>58</v>
      </c>
      <c r="B19" s="181"/>
      <c r="C19" s="181"/>
      <c r="D19" s="181"/>
      <c r="E19" s="181"/>
      <c r="F19" s="181"/>
      <c r="G19" s="181"/>
      <c r="H19" s="181"/>
      <c r="I19" s="181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5">
      <c r="A20" s="171" t="s">
        <v>0</v>
      </c>
      <c r="B20" s="172"/>
      <c r="C20" s="172"/>
      <c r="D20" s="173"/>
      <c r="E20" s="170" t="s">
        <v>1</v>
      </c>
      <c r="F20" s="186" t="s">
        <v>39</v>
      </c>
      <c r="G20" s="187"/>
      <c r="H20" s="187"/>
      <c r="I20" s="187"/>
      <c r="J20" s="188" t="s">
        <v>2</v>
      </c>
      <c r="K20" s="170" t="s">
        <v>3</v>
      </c>
      <c r="L20" s="170" t="s">
        <v>4</v>
      </c>
      <c r="M20" s="170" t="s">
        <v>5</v>
      </c>
      <c r="N20" s="170" t="s">
        <v>6</v>
      </c>
      <c r="O20" s="170" t="s">
        <v>7</v>
      </c>
      <c r="P20" s="139" t="s">
        <v>8</v>
      </c>
      <c r="Q20" s="139" t="s">
        <v>9</v>
      </c>
      <c r="R20" s="139" t="s">
        <v>10</v>
      </c>
      <c r="S20" s="170" t="s">
        <v>11</v>
      </c>
      <c r="T20" s="170" t="s">
        <v>12</v>
      </c>
      <c r="U20" s="168" t="s">
        <v>13</v>
      </c>
      <c r="V20" s="135" t="s">
        <v>27</v>
      </c>
      <c r="W20" s="136"/>
    </row>
    <row r="21" spans="1:24" ht="19.5" customHeight="1" x14ac:dyDescent="0.25">
      <c r="A21" s="174"/>
      <c r="B21" s="175"/>
      <c r="C21" s="175"/>
      <c r="D21" s="176"/>
      <c r="E21" s="110"/>
      <c r="F21" s="83" t="s">
        <v>43</v>
      </c>
      <c r="G21" s="83" t="s">
        <v>44</v>
      </c>
      <c r="H21" s="14" t="s">
        <v>45</v>
      </c>
      <c r="I21" s="84" t="s">
        <v>59</v>
      </c>
      <c r="J21" s="189"/>
      <c r="K21" s="110"/>
      <c r="L21" s="110"/>
      <c r="M21" s="110"/>
      <c r="N21" s="110"/>
      <c r="O21" s="110"/>
      <c r="P21" s="140"/>
      <c r="Q21" s="140"/>
      <c r="R21" s="140"/>
      <c r="S21" s="110"/>
      <c r="T21" s="110"/>
      <c r="U21" s="169"/>
      <c r="V21" s="137"/>
      <c r="W21" s="138"/>
    </row>
    <row r="22" spans="1:24" ht="20.25" customHeight="1" x14ac:dyDescent="0.25">
      <c r="A22" s="114" t="s">
        <v>30</v>
      </c>
      <c r="B22" s="123" t="s">
        <v>94</v>
      </c>
      <c r="C22" s="134"/>
      <c r="D22" s="124"/>
      <c r="E22" s="75">
        <v>11</v>
      </c>
      <c r="F22" s="75"/>
      <c r="G22" s="75"/>
      <c r="H22" s="75"/>
      <c r="I22" s="39">
        <v>80</v>
      </c>
      <c r="J22" s="44"/>
      <c r="K22" s="3"/>
      <c r="L22" s="3"/>
      <c r="M22" s="3">
        <v>1</v>
      </c>
      <c r="N22" s="3"/>
      <c r="O22" s="3"/>
      <c r="P22" s="3">
        <v>1</v>
      </c>
      <c r="Q22" s="3"/>
      <c r="R22" s="3"/>
      <c r="S22" s="3"/>
      <c r="T22" s="3"/>
      <c r="U22" s="58"/>
      <c r="V22" s="51">
        <v>2</v>
      </c>
      <c r="W22" s="1" t="s">
        <v>14</v>
      </c>
    </row>
    <row r="23" spans="1:24" ht="20.25" customHeight="1" x14ac:dyDescent="0.25">
      <c r="A23" s="115"/>
      <c r="B23" s="123" t="s">
        <v>77</v>
      </c>
      <c r="C23" s="134"/>
      <c r="D23" s="124"/>
      <c r="E23" s="75">
        <v>12</v>
      </c>
      <c r="F23" s="117"/>
      <c r="G23" s="117"/>
      <c r="H23" s="117"/>
      <c r="I23" s="164">
        <v>80</v>
      </c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25">
      <c r="A24" s="115"/>
      <c r="B24" s="123" t="s">
        <v>15</v>
      </c>
      <c r="C24" s="134"/>
      <c r="D24" s="124"/>
      <c r="E24" s="75">
        <v>13</v>
      </c>
      <c r="F24" s="113"/>
      <c r="G24" s="113"/>
      <c r="H24" s="113"/>
      <c r="I24" s="165"/>
      <c r="J24" s="44">
        <v>1</v>
      </c>
      <c r="K24" s="3"/>
      <c r="L24" s="3"/>
      <c r="M24" s="3"/>
      <c r="N24" s="3"/>
      <c r="O24" s="3"/>
      <c r="P24" s="3"/>
      <c r="Q24" s="3"/>
      <c r="R24" s="3"/>
      <c r="S24" s="3"/>
      <c r="T24" s="3">
        <v>1</v>
      </c>
      <c r="U24" s="58"/>
      <c r="V24" s="51">
        <v>2</v>
      </c>
      <c r="W24" s="1" t="s">
        <v>14</v>
      </c>
    </row>
    <row r="25" spans="1:24" ht="20.25" customHeight="1" x14ac:dyDescent="0.25">
      <c r="A25" s="115"/>
      <c r="B25" s="123" t="s">
        <v>52</v>
      </c>
      <c r="C25" s="134"/>
      <c r="D25" s="124"/>
      <c r="E25" s="75">
        <v>14</v>
      </c>
      <c r="F25" s="117"/>
      <c r="G25" s="117"/>
      <c r="H25" s="117"/>
      <c r="I25" s="164">
        <v>80</v>
      </c>
      <c r="J25" s="44"/>
      <c r="K25" s="3"/>
      <c r="L25" s="3"/>
      <c r="M25" s="3"/>
      <c r="N25" s="3"/>
      <c r="O25" s="3"/>
      <c r="P25" s="3"/>
      <c r="Q25" s="3"/>
      <c r="R25" s="3">
        <v>1</v>
      </c>
      <c r="S25" s="3"/>
      <c r="T25" s="3"/>
      <c r="U25" s="58"/>
      <c r="V25" s="51">
        <f t="shared" si="0"/>
        <v>1</v>
      </c>
      <c r="W25" s="1" t="s">
        <v>14</v>
      </c>
    </row>
    <row r="26" spans="1:24" ht="20.25" customHeight="1" x14ac:dyDescent="0.25">
      <c r="A26" s="115"/>
      <c r="B26" s="123" t="s">
        <v>78</v>
      </c>
      <c r="C26" s="134"/>
      <c r="D26" s="124"/>
      <c r="E26" s="75">
        <v>15</v>
      </c>
      <c r="F26" s="113"/>
      <c r="G26" s="113"/>
      <c r="H26" s="113"/>
      <c r="I26" s="165"/>
      <c r="J26" s="44"/>
      <c r="K26" s="3">
        <v>1</v>
      </c>
      <c r="L26" s="3"/>
      <c r="M26" s="3"/>
      <c r="N26" s="3"/>
      <c r="O26" s="3">
        <v>1</v>
      </c>
      <c r="P26" s="3"/>
      <c r="Q26" s="3"/>
      <c r="R26" s="3"/>
      <c r="T26" s="3"/>
      <c r="U26" s="58">
        <v>1</v>
      </c>
      <c r="V26" s="51">
        <v>3</v>
      </c>
      <c r="W26" s="1" t="s">
        <v>14</v>
      </c>
    </row>
    <row r="27" spans="1:24" ht="20.25" customHeight="1" x14ac:dyDescent="0.25">
      <c r="A27" s="115"/>
      <c r="B27" s="123" t="s">
        <v>53</v>
      </c>
      <c r="C27" s="134"/>
      <c r="D27" s="124"/>
      <c r="E27" s="75">
        <v>16</v>
      </c>
      <c r="F27" s="75"/>
      <c r="G27" s="75"/>
      <c r="H27" s="75"/>
      <c r="I27" s="39">
        <v>80</v>
      </c>
      <c r="J27" s="44"/>
      <c r="K27" s="3"/>
      <c r="L27" s="3">
        <v>1</v>
      </c>
      <c r="M27" s="3"/>
      <c r="N27" s="3"/>
      <c r="O27" s="3"/>
      <c r="P27" s="3"/>
      <c r="Q27" s="3">
        <v>1</v>
      </c>
      <c r="R27" s="3"/>
      <c r="S27" s="3"/>
      <c r="T27" s="3"/>
      <c r="U27" s="58"/>
      <c r="V27" s="51">
        <v>2</v>
      </c>
      <c r="W27" s="1" t="s">
        <v>14</v>
      </c>
    </row>
    <row r="28" spans="1:24" ht="20.25" customHeight="1" x14ac:dyDescent="0.25">
      <c r="A28" s="115"/>
      <c r="B28" s="123" t="s">
        <v>72</v>
      </c>
      <c r="C28" s="134"/>
      <c r="D28" s="124"/>
      <c r="E28" s="75">
        <v>17</v>
      </c>
      <c r="F28" s="75"/>
      <c r="G28" s="75"/>
      <c r="H28" s="75"/>
      <c r="I28" s="39">
        <v>80</v>
      </c>
      <c r="J28" s="44"/>
      <c r="K28" s="3">
        <v>1</v>
      </c>
      <c r="L28" s="3"/>
      <c r="M28" s="3"/>
      <c r="N28" s="3"/>
      <c r="O28" s="3">
        <v>1</v>
      </c>
      <c r="P28" s="3"/>
      <c r="Q28" s="3"/>
      <c r="R28" s="3"/>
      <c r="S28" s="3"/>
      <c r="T28" s="3"/>
      <c r="U28" s="58"/>
      <c r="V28" s="51">
        <v>2</v>
      </c>
      <c r="W28" s="1" t="s">
        <v>14</v>
      </c>
    </row>
    <row r="29" spans="1:24" ht="20.25" customHeight="1" x14ac:dyDescent="0.25">
      <c r="A29" s="115"/>
      <c r="B29" s="123" t="s">
        <v>16</v>
      </c>
      <c r="C29" s="134"/>
      <c r="D29" s="124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25">
      <c r="A30" s="115"/>
      <c r="B30" s="123" t="s">
        <v>54</v>
      </c>
      <c r="C30" s="134"/>
      <c r="D30" s="124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v>0</v>
      </c>
      <c r="W30" s="1" t="s">
        <v>14</v>
      </c>
    </row>
    <row r="31" spans="1:24" ht="20.25" customHeight="1" x14ac:dyDescent="0.25">
      <c r="A31" s="115"/>
      <c r="B31" s="123" t="s">
        <v>17</v>
      </c>
      <c r="C31" s="134"/>
      <c r="D31" s="124"/>
      <c r="E31" s="75">
        <v>21</v>
      </c>
      <c r="F31" s="75"/>
      <c r="G31" s="75"/>
      <c r="H31" s="75"/>
      <c r="I31" s="39">
        <v>35</v>
      </c>
      <c r="J31" s="44"/>
      <c r="K31" s="3"/>
      <c r="L31" s="3"/>
      <c r="M31" s="3"/>
      <c r="N31" s="3"/>
      <c r="O31" s="3"/>
      <c r="P31" s="3"/>
      <c r="Q31" s="3"/>
      <c r="R31" s="3"/>
      <c r="S31" s="3"/>
      <c r="T31" s="3">
        <v>1</v>
      </c>
      <c r="U31" s="58"/>
      <c r="V31" s="51">
        <v>1</v>
      </c>
      <c r="W31" s="1" t="s">
        <v>14</v>
      </c>
    </row>
    <row r="32" spans="1:24" ht="20.25" customHeight="1" x14ac:dyDescent="0.25">
      <c r="A32" s="115"/>
      <c r="B32" s="123" t="s">
        <v>33</v>
      </c>
      <c r="C32" s="134"/>
      <c r="D32" s="124"/>
      <c r="E32" s="75">
        <v>23</v>
      </c>
      <c r="F32" s="75"/>
      <c r="G32" s="75"/>
      <c r="H32" s="75"/>
      <c r="I32" s="39">
        <v>65</v>
      </c>
      <c r="J32" s="44"/>
      <c r="K32" s="3"/>
      <c r="L32" s="3"/>
      <c r="M32" s="3"/>
      <c r="N32" s="3"/>
      <c r="O32" s="3"/>
      <c r="P32" s="3">
        <v>1</v>
      </c>
      <c r="Q32" s="3">
        <v>1</v>
      </c>
      <c r="R32" s="3">
        <v>1</v>
      </c>
      <c r="S32" s="3">
        <v>1</v>
      </c>
      <c r="T32" s="3"/>
      <c r="U32" s="58"/>
      <c r="V32" s="51">
        <v>4</v>
      </c>
      <c r="W32" s="1" t="s">
        <v>14</v>
      </c>
    </row>
    <row r="33" spans="1:23" ht="20.25" customHeight="1" x14ac:dyDescent="0.25">
      <c r="A33" s="115"/>
      <c r="B33" s="123" t="s">
        <v>93</v>
      </c>
      <c r="C33" s="134"/>
      <c r="D33" s="124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25">
      <c r="A34" s="115"/>
      <c r="B34" s="123" t="s">
        <v>42</v>
      </c>
      <c r="C34" s="134"/>
      <c r="D34" s="124"/>
      <c r="E34" s="75">
        <v>25</v>
      </c>
      <c r="F34" s="75"/>
      <c r="G34" s="75"/>
      <c r="H34" s="75"/>
      <c r="I34" s="97">
        <v>70</v>
      </c>
      <c r="J34" s="45"/>
      <c r="K34" s="26"/>
      <c r="L34" s="26">
        <v>1</v>
      </c>
      <c r="M34" s="26"/>
      <c r="N34" s="26"/>
      <c r="O34" s="26"/>
      <c r="P34" s="26">
        <v>1</v>
      </c>
      <c r="Q34" s="26"/>
      <c r="R34" s="26"/>
      <c r="S34" s="26"/>
      <c r="T34" s="26"/>
      <c r="U34" s="59">
        <v>1</v>
      </c>
      <c r="V34" s="52">
        <v>3</v>
      </c>
      <c r="W34" s="27" t="s">
        <v>14</v>
      </c>
    </row>
    <row r="35" spans="1:23" ht="20.25" customHeight="1" x14ac:dyDescent="0.25">
      <c r="A35" s="115"/>
      <c r="B35" s="103" t="s">
        <v>95</v>
      </c>
      <c r="C35" s="163"/>
      <c r="D35" s="104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1">SUM(J35:U35)</f>
        <v>0</v>
      </c>
      <c r="W35" s="27" t="s">
        <v>14</v>
      </c>
    </row>
    <row r="36" spans="1:23" ht="20.25" customHeight="1" x14ac:dyDescent="0.25">
      <c r="A36" s="115"/>
      <c r="B36" s="195" t="s">
        <v>79</v>
      </c>
      <c r="C36" s="196"/>
      <c r="D36" s="197"/>
      <c r="E36" s="74">
        <v>28</v>
      </c>
      <c r="F36" s="75"/>
      <c r="G36" s="75"/>
      <c r="H36" s="75"/>
      <c r="I36" s="97">
        <v>100</v>
      </c>
      <c r="J36" s="45"/>
      <c r="K36" s="26"/>
      <c r="L36" s="26"/>
      <c r="M36" s="26"/>
      <c r="N36" s="26"/>
      <c r="O36" s="26"/>
      <c r="P36" s="26"/>
      <c r="Q36" s="26"/>
      <c r="R36" s="26"/>
      <c r="S36" s="26">
        <v>1</v>
      </c>
      <c r="T36" s="26"/>
      <c r="U36" s="59"/>
      <c r="V36" s="52">
        <f>SUM(J36:U36)</f>
        <v>1</v>
      </c>
      <c r="W36" s="27" t="s">
        <v>14</v>
      </c>
    </row>
    <row r="37" spans="1:23" ht="20.25" customHeight="1" thickBot="1" x14ac:dyDescent="0.3">
      <c r="A37" s="115"/>
      <c r="B37" s="127" t="s">
        <v>83</v>
      </c>
      <c r="C37" s="127"/>
      <c r="D37" s="127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v>1</v>
      </c>
      <c r="K37" s="79">
        <v>2</v>
      </c>
      <c r="L37" s="79">
        <v>2</v>
      </c>
      <c r="M37" s="79">
        <v>1</v>
      </c>
      <c r="N37" s="79">
        <f t="shared" ref="N37:R37" si="2">SUM(N22:N36)</f>
        <v>0</v>
      </c>
      <c r="O37" s="79">
        <f>SUM(O22:O36)</f>
        <v>2</v>
      </c>
      <c r="P37" s="79">
        <f t="shared" si="2"/>
        <v>3</v>
      </c>
      <c r="Q37" s="79">
        <v>2</v>
      </c>
      <c r="R37" s="79">
        <f t="shared" si="2"/>
        <v>2</v>
      </c>
      <c r="S37" s="79">
        <f>SUM(S22:S36)</f>
        <v>2</v>
      </c>
      <c r="T37" s="79">
        <v>2</v>
      </c>
      <c r="U37" s="80">
        <f>SUM(U22:U36)</f>
        <v>2</v>
      </c>
      <c r="V37" s="52">
        <v>21</v>
      </c>
      <c r="W37" s="27" t="s">
        <v>14</v>
      </c>
    </row>
    <row r="38" spans="1:23" ht="20.25" customHeight="1" x14ac:dyDescent="0.25">
      <c r="A38" s="115"/>
      <c r="B38" s="160" t="s">
        <v>18</v>
      </c>
      <c r="C38" s="161"/>
      <c r="D38" s="162"/>
      <c r="E38" s="28">
        <v>83</v>
      </c>
      <c r="F38" s="28"/>
      <c r="G38" s="28"/>
      <c r="H38" s="28"/>
      <c r="I38" s="40">
        <v>120</v>
      </c>
      <c r="J38" s="46"/>
      <c r="K38" s="29"/>
      <c r="L38" s="29"/>
      <c r="M38" s="29"/>
      <c r="N38" s="29"/>
      <c r="O38" s="29">
        <v>1</v>
      </c>
      <c r="P38" s="29"/>
      <c r="Q38" s="29"/>
      <c r="R38" s="29">
        <v>1</v>
      </c>
      <c r="S38" s="29"/>
      <c r="T38" s="29">
        <v>1</v>
      </c>
      <c r="U38" s="60">
        <v>1</v>
      </c>
      <c r="V38" s="53">
        <f t="shared" si="0"/>
        <v>4</v>
      </c>
      <c r="W38" s="30" t="s">
        <v>14</v>
      </c>
    </row>
    <row r="39" spans="1:23" ht="20.25" customHeight="1" x14ac:dyDescent="0.25">
      <c r="A39" s="115"/>
      <c r="B39" s="123" t="s">
        <v>19</v>
      </c>
      <c r="C39" s="134"/>
      <c r="D39" s="124"/>
      <c r="E39" s="75">
        <v>84</v>
      </c>
      <c r="F39" s="75"/>
      <c r="G39" s="75"/>
      <c r="H39" s="75"/>
      <c r="I39" s="39">
        <v>200</v>
      </c>
      <c r="J39" s="44">
        <v>1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1</v>
      </c>
      <c r="W39" s="1" t="s">
        <v>14</v>
      </c>
    </row>
    <row r="40" spans="1:23" ht="20.25" customHeight="1" x14ac:dyDescent="0.25">
      <c r="A40" s="115"/>
      <c r="B40" s="123" t="s">
        <v>55</v>
      </c>
      <c r="C40" s="134"/>
      <c r="D40" s="124"/>
      <c r="E40" s="75">
        <v>85</v>
      </c>
      <c r="F40" s="75"/>
      <c r="G40" s="75"/>
      <c r="H40" s="75"/>
      <c r="I40" s="39">
        <v>200</v>
      </c>
      <c r="J40" s="44"/>
      <c r="K40" s="3">
        <v>1</v>
      </c>
      <c r="L40" s="3"/>
      <c r="M40" s="3">
        <v>1</v>
      </c>
      <c r="N40" s="3"/>
      <c r="O40" s="3"/>
      <c r="P40" s="3"/>
      <c r="Q40" s="3">
        <v>1</v>
      </c>
      <c r="R40" s="3"/>
      <c r="S40" s="3">
        <v>1</v>
      </c>
      <c r="T40" s="3"/>
      <c r="U40" s="58"/>
      <c r="V40" s="51">
        <f t="shared" si="0"/>
        <v>4</v>
      </c>
      <c r="W40" s="1" t="s">
        <v>14</v>
      </c>
    </row>
    <row r="41" spans="1:23" ht="20.25" customHeight="1" x14ac:dyDescent="0.25">
      <c r="A41" s="115"/>
      <c r="B41" s="123" t="s">
        <v>40</v>
      </c>
      <c r="C41" s="134"/>
      <c r="D41" s="124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3">
      <c r="A42" s="115"/>
      <c r="B42" s="127" t="s">
        <v>84</v>
      </c>
      <c r="C42" s="127"/>
      <c r="D42" s="127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1</v>
      </c>
      <c r="K42" s="79">
        <f t="shared" ref="K42:T42" si="3">SUM(K38:K41)</f>
        <v>1</v>
      </c>
      <c r="L42" s="79">
        <f>SUM(L38:L41)</f>
        <v>0</v>
      </c>
      <c r="M42" s="79">
        <f t="shared" si="3"/>
        <v>1</v>
      </c>
      <c r="N42" s="79">
        <f t="shared" si="3"/>
        <v>0</v>
      </c>
      <c r="O42" s="79">
        <f>SUM(O38:O41)</f>
        <v>1</v>
      </c>
      <c r="P42" s="79">
        <f>SUM(P38:P41)</f>
        <v>0</v>
      </c>
      <c r="Q42" s="79">
        <f t="shared" si="3"/>
        <v>1</v>
      </c>
      <c r="R42" s="79">
        <f t="shared" si="3"/>
        <v>1</v>
      </c>
      <c r="S42" s="79">
        <f>SUM(S38:S41)</f>
        <v>1</v>
      </c>
      <c r="T42" s="79">
        <f t="shared" si="3"/>
        <v>1</v>
      </c>
      <c r="U42" s="80">
        <f>SUM(U38:U41)</f>
        <v>1</v>
      </c>
      <c r="V42" s="52">
        <f>SUM(J42:U42)</f>
        <v>9</v>
      </c>
      <c r="W42" s="27" t="s">
        <v>14</v>
      </c>
    </row>
    <row r="43" spans="1:23" ht="20.25" customHeight="1" x14ac:dyDescent="0.25">
      <c r="A43" s="128" t="s">
        <v>28</v>
      </c>
      <c r="B43" s="129"/>
      <c r="C43" s="129"/>
      <c r="D43" s="129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25" t="s">
        <v>27</v>
      </c>
      <c r="W43" s="126"/>
    </row>
    <row r="44" spans="1:23" ht="20.25" customHeight="1" x14ac:dyDescent="0.25">
      <c r="A44" s="114" t="s">
        <v>29</v>
      </c>
      <c r="B44" s="130" t="s">
        <v>32</v>
      </c>
      <c r="C44" s="123" t="s">
        <v>20</v>
      </c>
      <c r="D44" s="124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25">
      <c r="A45" s="115"/>
      <c r="B45" s="119"/>
      <c r="C45" s="103" t="s">
        <v>21</v>
      </c>
      <c r="D45" s="104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4">SUM(J45:U45)</f>
        <v>0</v>
      </c>
      <c r="W45" s="1" t="s">
        <v>14</v>
      </c>
    </row>
    <row r="46" spans="1:23" ht="20.25" customHeight="1" x14ac:dyDescent="0.25">
      <c r="A46" s="115"/>
      <c r="B46" s="119"/>
      <c r="C46" s="123" t="s">
        <v>56</v>
      </c>
      <c r="D46" s="124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4"/>
        <v>0</v>
      </c>
      <c r="W46" s="1" t="s">
        <v>14</v>
      </c>
    </row>
    <row r="47" spans="1:23" ht="20.25" customHeight="1" x14ac:dyDescent="0.25">
      <c r="A47" s="115"/>
      <c r="B47" s="119"/>
      <c r="C47" s="123" t="s">
        <v>22</v>
      </c>
      <c r="D47" s="124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4"/>
        <v>0</v>
      </c>
      <c r="W47" s="1" t="s">
        <v>14</v>
      </c>
    </row>
    <row r="48" spans="1:23" ht="20.25" customHeight="1" x14ac:dyDescent="0.25">
      <c r="A48" s="115"/>
      <c r="B48" s="119"/>
      <c r="C48" s="103" t="s">
        <v>67</v>
      </c>
      <c r="D48" s="104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4"/>
        <v>0</v>
      </c>
      <c r="W48" s="1" t="s">
        <v>14</v>
      </c>
    </row>
    <row r="49" spans="1:23" ht="20.25" customHeight="1" x14ac:dyDescent="0.25">
      <c r="A49" s="115"/>
      <c r="B49" s="119"/>
      <c r="C49" s="103" t="s">
        <v>80</v>
      </c>
      <c r="D49" s="104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25">
      <c r="A50" s="115"/>
      <c r="B50" s="119"/>
      <c r="C50" s="121" t="s">
        <v>88</v>
      </c>
      <c r="D50" s="122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3">
      <c r="A51" s="115"/>
      <c r="B51" s="131"/>
      <c r="C51" s="132" t="s">
        <v>89</v>
      </c>
      <c r="D51" s="133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25">
      <c r="A52" s="115"/>
      <c r="B52" s="118" t="s">
        <v>31</v>
      </c>
      <c r="C52" s="109" t="s">
        <v>48</v>
      </c>
      <c r="D52" s="14" t="s">
        <v>23</v>
      </c>
      <c r="E52" s="112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/>
      <c r="W52" s="34" t="s">
        <v>14</v>
      </c>
    </row>
    <row r="53" spans="1:23" ht="20.25" customHeight="1" x14ac:dyDescent="0.25">
      <c r="A53" s="115"/>
      <c r="B53" s="119"/>
      <c r="C53" s="110"/>
      <c r="D53" s="15" t="s">
        <v>24</v>
      </c>
      <c r="E53" s="113"/>
      <c r="F53" s="101" t="s">
        <v>47</v>
      </c>
      <c r="G53" s="102"/>
      <c r="H53" s="102"/>
      <c r="I53" s="102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/>
      <c r="W53" s="1" t="s">
        <v>25</v>
      </c>
    </row>
    <row r="54" spans="1:23" ht="20.25" customHeight="1" x14ac:dyDescent="0.25">
      <c r="A54" s="115"/>
      <c r="B54" s="119"/>
      <c r="C54" s="111" t="s">
        <v>50</v>
      </c>
      <c r="D54" s="14" t="s">
        <v>23</v>
      </c>
      <c r="E54" s="117">
        <v>71</v>
      </c>
      <c r="F54" s="5"/>
      <c r="G54" s="5"/>
      <c r="H54" s="5"/>
      <c r="I54" s="39"/>
      <c r="J54" s="48">
        <v>15</v>
      </c>
      <c r="K54" s="4">
        <v>15</v>
      </c>
      <c r="L54" s="4">
        <v>19</v>
      </c>
      <c r="M54" s="4">
        <v>11</v>
      </c>
      <c r="N54" s="4"/>
      <c r="O54" s="4">
        <v>16</v>
      </c>
      <c r="P54" s="4">
        <v>17</v>
      </c>
      <c r="Q54" s="4">
        <v>14</v>
      </c>
      <c r="R54" s="4">
        <v>14</v>
      </c>
      <c r="S54" s="4">
        <v>12</v>
      </c>
      <c r="T54" s="4">
        <v>15</v>
      </c>
      <c r="U54" s="62">
        <v>11</v>
      </c>
      <c r="V54" s="54">
        <f>SUM(J54:U54)</f>
        <v>159</v>
      </c>
      <c r="W54" s="1" t="s">
        <v>14</v>
      </c>
    </row>
    <row r="55" spans="1:23" ht="20.25" customHeight="1" x14ac:dyDescent="0.25">
      <c r="A55" s="115"/>
      <c r="B55" s="119"/>
      <c r="C55" s="110"/>
      <c r="D55" s="15" t="s">
        <v>24</v>
      </c>
      <c r="E55" s="113"/>
      <c r="F55" s="101" t="s">
        <v>47</v>
      </c>
      <c r="G55" s="102"/>
      <c r="H55" s="102"/>
      <c r="I55" s="102"/>
      <c r="J55" s="48">
        <v>32</v>
      </c>
      <c r="K55" s="4">
        <v>32</v>
      </c>
      <c r="L55" s="4">
        <v>40</v>
      </c>
      <c r="M55" s="4">
        <v>23</v>
      </c>
      <c r="N55" s="4"/>
      <c r="O55" s="4">
        <v>34</v>
      </c>
      <c r="P55" s="4">
        <v>36</v>
      </c>
      <c r="Q55" s="4">
        <v>30</v>
      </c>
      <c r="R55" s="4">
        <v>30</v>
      </c>
      <c r="S55" s="4">
        <v>25</v>
      </c>
      <c r="T55" s="4">
        <v>33</v>
      </c>
      <c r="U55" s="62">
        <v>23</v>
      </c>
      <c r="V55" s="54">
        <f>SUM(J55:U55)</f>
        <v>338</v>
      </c>
      <c r="W55" s="1" t="s">
        <v>25</v>
      </c>
    </row>
    <row r="56" spans="1:23" ht="20.25" customHeight="1" x14ac:dyDescent="0.25">
      <c r="A56" s="115"/>
      <c r="B56" s="119"/>
      <c r="C56" s="106" t="s">
        <v>49</v>
      </c>
      <c r="D56" s="15" t="s">
        <v>23</v>
      </c>
      <c r="E56" s="117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4"/>
        <v>0</v>
      </c>
      <c r="W56" s="1" t="s">
        <v>14</v>
      </c>
    </row>
    <row r="57" spans="1:23" ht="20.25" customHeight="1" x14ac:dyDescent="0.25">
      <c r="A57" s="115"/>
      <c r="B57" s="120"/>
      <c r="C57" s="106"/>
      <c r="D57" s="15" t="s">
        <v>24</v>
      </c>
      <c r="E57" s="113"/>
      <c r="F57" s="101" t="s">
        <v>90</v>
      </c>
      <c r="G57" s="102"/>
      <c r="H57" s="102"/>
      <c r="I57" s="102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4"/>
        <v>0</v>
      </c>
      <c r="W57" s="1" t="s">
        <v>25</v>
      </c>
    </row>
    <row r="58" spans="1:23" ht="20.25" customHeight="1" x14ac:dyDescent="0.25">
      <c r="A58" s="116"/>
      <c r="B58" s="106" t="s">
        <v>82</v>
      </c>
      <c r="C58" s="106"/>
      <c r="D58" s="106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v>15</v>
      </c>
      <c r="K58" s="4">
        <v>15</v>
      </c>
      <c r="L58" s="4">
        <v>19</v>
      </c>
      <c r="M58" s="4">
        <v>11</v>
      </c>
      <c r="N58" s="4">
        <f t="shared" ref="N58" si="5">SUM(N44:N52,N54,N56)</f>
        <v>0</v>
      </c>
      <c r="O58" s="4">
        <v>16</v>
      </c>
      <c r="P58" s="4">
        <v>17</v>
      </c>
      <c r="Q58" s="4">
        <v>14</v>
      </c>
      <c r="R58" s="4">
        <v>14</v>
      </c>
      <c r="S58" s="4">
        <v>12</v>
      </c>
      <c r="T58" s="4">
        <v>15</v>
      </c>
      <c r="U58" s="69">
        <v>11</v>
      </c>
      <c r="V58" s="68">
        <f>SUM(V44:V52,V54,V56)</f>
        <v>159</v>
      </c>
      <c r="W58" s="1" t="s">
        <v>14</v>
      </c>
    </row>
    <row r="59" spans="1:23" ht="20.25" customHeight="1" thickBot="1" x14ac:dyDescent="0.3">
      <c r="A59" s="107" t="s">
        <v>26</v>
      </c>
      <c r="B59" s="108"/>
      <c r="C59" s="108"/>
      <c r="D59" s="108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>J37+J42+J58</f>
        <v>17</v>
      </c>
      <c r="K59" s="36">
        <f>K37+K42+K58</f>
        <v>18</v>
      </c>
      <c r="L59" s="36">
        <f>L37+L42+L58</f>
        <v>21</v>
      </c>
      <c r="M59" s="36">
        <f>M37+M42+M58</f>
        <v>13</v>
      </c>
      <c r="N59" s="36">
        <f t="shared" ref="N59" si="6">N37+N42+N58</f>
        <v>0</v>
      </c>
      <c r="O59" s="36">
        <f>O37+O42+O58</f>
        <v>19</v>
      </c>
      <c r="P59" s="36">
        <f>P37+P42+P58</f>
        <v>20</v>
      </c>
      <c r="Q59" s="36">
        <f t="shared" ref="Q59:T59" si="7">Q37+Q42+Q58</f>
        <v>17</v>
      </c>
      <c r="R59" s="36">
        <f>R37+R42+R58</f>
        <v>17</v>
      </c>
      <c r="S59" s="36">
        <f>S37+S42+S58</f>
        <v>15</v>
      </c>
      <c r="T59" s="36">
        <f t="shared" si="7"/>
        <v>18</v>
      </c>
      <c r="U59" s="63">
        <f>U37+U42+U58</f>
        <v>14</v>
      </c>
      <c r="V59" s="55">
        <f>SUM(V37,V42,V58)</f>
        <v>189</v>
      </c>
      <c r="W59" s="2" t="s">
        <v>14</v>
      </c>
    </row>
    <row r="60" spans="1:23" ht="18.75" customHeight="1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T60" t="s">
        <v>73</v>
      </c>
      <c r="V60" s="82">
        <f>V58/V59*5</f>
        <v>4.2063492063492065</v>
      </c>
      <c r="W60" s="73" t="s">
        <v>76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3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" top="0.78740157480314998" bottom="0.59055118110236204" header="0.511811023622047" footer="0.511811023622047"/>
  <pageSetup paperSize="9" scale="63" orientation="portrait" horizontalDpi="300" verticalDpi="300" r:id="rId1"/>
  <headerFooter alignWithMargins="0"/>
  <ignoredErrors>
    <ignoredError sqref="J4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Manager/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愛知県学校給食会</dc:creator>
  <cp:keywords/>
  <dc:description/>
  <cp:lastModifiedBy>高木　晃加</cp:lastModifiedBy>
  <cp:lastPrinted>2025-11-18T23:13:37Z</cp:lastPrinted>
  <dcterms:created xsi:type="dcterms:W3CDTF">2004-12-21T04:10:02Z</dcterms:created>
  <dcterms:modified xsi:type="dcterms:W3CDTF">2025-11-18T23:29:24Z</dcterms:modified>
  <cp:category/>
</cp:coreProperties>
</file>